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8001EAFE-B682-4B3B-9288-C4B123535904}" xr6:coauthVersionLast="36" xr6:coauthVersionMax="36" xr10:uidLastSave="{00000000-0000-0000-0000-000000000000}"/>
  <bookViews>
    <workbookView xWindow="0" yWindow="0" windowWidth="28800" windowHeight="12225" activeTab="5" xr2:uid="{9D554641-EFD3-43E3-951F-B526BABFE39A}"/>
  </bookViews>
  <sheets>
    <sheet name="Index" sheetId="7" r:id="rId1"/>
    <sheet name="SACEPerfom" sheetId="1" r:id="rId2"/>
    <sheet name="SACEFinancial" sheetId="2" r:id="rId3"/>
    <sheet name="SACEPersonnel" sheetId="3" r:id="rId4"/>
    <sheet name="uMalusiPerfom" sheetId="4" r:id="rId5"/>
    <sheet name="uMalusiFinancial" sheetId="5" r:id="rId6"/>
    <sheet name="uMalusiPersonnel" sheetId="6" r:id="rId7"/>
  </sheets>
  <definedNames>
    <definedName name="_Int_8k7H0XjX" localSheetId="1">SACEPerfom!$D$5</definedName>
    <definedName name="_Int_qFEVIKt0" localSheetId="4">uMalusiPerfom!$D$5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<sst xmlns="http://schemas.openxmlformats.org/spreadsheetml/2006/main" count="282" uniqueCount="112">
  <si>
    <t>Table 16.16 South African Council for Educators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</si>
  <si>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</si>
  <si>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</si>
  <si>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</si>
  <si>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</si>
  <si>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</si>
  <si>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</si>
  <si>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</si>
  <si>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</si>
  <si>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</si>
  <si>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</si>
  <si>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</si>
  <si>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</si>
  <si>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</si>
  <si>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Number of research reports produced per year</t>
  </si>
  <si>
    <t>Research and advisory</t>
  </si>
  <si>
    <t>Professional development</t>
  </si>
  <si>
    <t>Registration of educators</t>
  </si>
  <si>
    <t>Percentage of disciplinary hearings finalised after ratification by the ethics committee per year</t>
  </si>
  <si>
    <t>Ethics and code of conduct</t>
  </si>
  <si>
    <t>Percentage of eligible cases investigated and finalised per year</t>
  </si>
  <si>
    <t>Department: Basic Education</t>
  </si>
  <si>
    <t>Table 16.17 South African Council for Educators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</si>
  <si>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</si>
  <si>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</si>
  <si>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</si>
  <si>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</si>
  <si>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</si>
  <si>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</si>
  <si>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</si>
  <si>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</si>
  <si>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</si>
  <si>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Teacher professionalisation</t>
  </si>
  <si>
    <t>Total</t>
  </si>
  <si>
    <t>Table 16.18 South African Council for Educators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</si>
  <si>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</si>
  <si>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</si>
  <si>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</si>
  <si>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</si>
  <si>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</si>
  <si>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</si>
  <si>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</si>
  <si>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</si>
  <si>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</si>
  <si>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</si>
  <si>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</si>
  <si>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</si>
  <si>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</si>
  <si>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</si>
  <si>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Table 16.19 South African Council for Educators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</si>
  <si>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</si>
  <si>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</si>
  <si>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</si>
  <si>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</si>
  <si>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</si>
  <si>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</si>
  <si>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</si>
  <si>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</si>
  <si>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</si>
  <si>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</si>
  <si>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Council for Educators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</si>
  <si>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</si>
  <si>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</si>
  <si>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</si>
  <si>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</si>
  <si>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</si>
  <si>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</si>
  <si>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</si>
  <si>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</si>
  <si>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</si>
  <si>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16.20 Umalusi Council for Quality Assurance in General and Further Education and Training performance indicators by programme/objective/activity and related priority</t>
  </si>
  <si>
    <t>Number of assessment bodies audited for their state of readiness to conduct examinations per year</t>
  </si>
  <si>
    <t>Quality assurance of assessment</t>
  </si>
  <si>
    <t>Evaluation and accreditation</t>
  </si>
  <si>
    <t>Percentage of identified private education institutions monitored after being granted accreditation per year</t>
  </si>
  <si>
    <t>Table 16.21 Umalusi Council for Quality Assurance in General and Further Education and Training expenditure trends and estimates by programme/objective/activity</t>
  </si>
  <si>
    <t>Qualifications, curriculum and certification</t>
  </si>
  <si>
    <t>Statistical information and research</t>
  </si>
  <si>
    <t>Table 16.22 Umalusi Council for Quality Assurance in General and Further Education and Training statements of financial performance, cash flow and financial position</t>
  </si>
  <si>
    <t>Table 16.23 Umalusi Council for Quality Assurance in General and Further Education and Training personnel numbers and cost by salary level</t>
  </si>
  <si>
    <t>Umalusi Council for Quality Assurance in General and Further Education and Training</t>
  </si>
  <si>
    <t>17 – 22</t>
  </si>
  <si>
    <t>Entity name</t>
  </si>
  <si>
    <t>Table name</t>
  </si>
  <si>
    <t xml:space="preserve"> South African Council for Educators </t>
  </si>
  <si>
    <t xml:space="preserve"> Umalusi Council for Quality Assurance in General and Further Education and Training </t>
  </si>
  <si>
    <t>Priority 3: Education, skills and health</t>
  </si>
  <si>
    <t>Number of professional development providers reporting type-3 activities of educators in the continuing professional teacher development information system per year</t>
  </si>
  <si>
    <t>Percentage of eligible fit-to-practice registered educators per year</t>
  </si>
  <si>
    <t>(48 110)</t>
  </si>
  <si>
    <t>0.6%</t>
  </si>
  <si>
    <t>(3/443)</t>
  </si>
  <si>
    <t>(40/162)</t>
  </si>
  <si>
    <t>(13/103)</t>
  </si>
  <si>
    <t xml:space="preserve">0.9% </t>
  </si>
  <si>
    <t>(4/443)</t>
  </si>
  <si>
    <t>44.4%</t>
  </si>
  <si>
    <t>(339/764)</t>
  </si>
  <si>
    <t>(254/734)</t>
  </si>
  <si>
    <t>Number of subjects for which marking verification is conducted per year</t>
  </si>
  <si>
    <t>Percentage of accreditation outcomes for private education institutions finalised within 12 months of site visits per year</t>
  </si>
  <si>
    <t xml:space="preserve"> (110/116)</t>
  </si>
  <si>
    <t>(270/272)</t>
  </si>
  <si>
    <t xml:space="preserve"> (228/261)</t>
  </si>
  <si>
    <t xml:space="preserve">90.1% </t>
  </si>
  <si>
    <t xml:space="preserve"> (336/373)</t>
  </si>
  <si>
    <t>(142/150)</t>
  </si>
  <si>
    <t>1. No historical data available.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</si>
  <si>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</si>
  <si>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>60 285</t>
    </r>
    <r>
      <rPr>
        <vertAlign val="superscript"/>
        <sz val="8"/>
        <color rgb="FF000000"/>
        <rFont val="Calibri"/>
        <family val="2"/>
        <scheme val="minor"/>
      </rPr>
      <t>2</t>
    </r>
  </si>
  <si>
    <r>
      <t>43 326</t>
    </r>
    <r>
      <rPr>
        <vertAlign val="superscript"/>
        <sz val="8"/>
        <color rgb="FF000000"/>
        <rFont val="Calibri"/>
        <family val="2"/>
        <scheme val="minor"/>
      </rPr>
      <t>2</t>
    </r>
  </si>
  <si>
    <t>2. Indicator reworded in 2022/23 to reflect percentage instead of 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</si>
</sst>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0" fontId="15" fillId="0" borderId="0" applyNumberFormat="0" applyFill="0" applyBorder="0" applyAlignment="0" applyProtection="0"/>
  </cellStyleXfs>
  <cellXfs count="202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Border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7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8" applyNumberFormat="1" applyFont="1" applyFill="1" applyBorder="1" applyAlignment="1" applyProtection="1">
      <alignment horizontal="right" vertical="top" wrapText="1"/>
    </xf>
    <xf numFmtId="0" fontId="13" fillId="0" borderId="0" xfId="9" applyFont="1" applyBorder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8" applyNumberFormat="1" applyFont="1" applyFill="1" applyBorder="1" applyAlignment="1" applyProtection="1">
      <alignment horizontal="right" vertical="top" wrapText="1"/>
    </xf>
    <xf numFmtId="168" fontId="11" fillId="5" borderId="24" xfId="8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Border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Border="1" applyAlignment="1">
      <alignment vertical="top" wrapText="1"/>
    </xf>
    <xf numFmtId="168" fontId="11" fillId="5" borderId="19" xfId="8" applyNumberFormat="1" applyFont="1" applyFill="1" applyBorder="1" applyAlignment="1" applyProtection="1">
      <alignment horizontal="right" vertical="top" wrapText="1"/>
    </xf>
    <xf numFmtId="168" fontId="11" fillId="5" borderId="17" xfId="8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8" applyNumberFormat="1" applyFont="1" applyFill="1" applyBorder="1" applyAlignment="1" applyProtection="1">
      <alignment horizontal="right" vertical="top" wrapText="1"/>
    </xf>
    <xf numFmtId="168" fontId="11" fillId="5" borderId="29" xfId="8" applyNumberFormat="1" applyFont="1" applyFill="1" applyBorder="1" applyAlignment="1" applyProtection="1">
      <alignment horizontal="right" vertical="top" wrapText="1"/>
    </xf>
    <xf numFmtId="0" fontId="14" fillId="4" borderId="14" xfId="9" applyFont="1" applyFill="1" applyBorder="1" applyAlignment="1">
      <alignment horizontal="left" vertical="top"/>
    </xf>
    <xf numFmtId="170" fontId="11" fillId="4" borderId="0" xfId="6" applyNumberFormat="1" applyFont="1" applyFill="1" applyBorder="1" applyAlignment="1">
      <alignment vertical="top" wrapText="1"/>
    </xf>
    <xf numFmtId="167" fontId="11" fillId="4" borderId="0" xfId="6" applyNumberFormat="1" applyFont="1" applyFill="1" applyBorder="1" applyAlignment="1">
      <alignment vertical="top" wrapText="1"/>
    </xf>
    <xf numFmtId="168" fontId="11" fillId="4" borderId="0" xfId="8" applyNumberFormat="1" applyFont="1" applyFill="1" applyBorder="1" applyAlignment="1" applyProtection="1">
      <alignment horizontal="right" vertical="top" wrapText="1"/>
    </xf>
    <xf numFmtId="1" fontId="14" fillId="0" borderId="0" xfId="9" applyNumberFormat="1" applyFont="1" applyAlignment="1">
      <alignment vertical="top"/>
    </xf>
    <xf numFmtId="0" fontId="13" fillId="0" borderId="1" xfId="9" applyFont="1" applyBorder="1" applyAlignment="1">
      <alignment horizontal="left" vertical="top"/>
    </xf>
    <xf numFmtId="0" fontId="15" fillId="0" borderId="0" xfId="10"/>
    <xf numFmtId="0" fontId="16" fillId="0" borderId="0" xfId="0" applyFont="1" applyAlignment="1">
      <alignment horizontal="left" vertical="center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7" fillId="0" borderId="13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24" xfId="0" applyFont="1" applyBorder="1" applyAlignment="1">
      <alignment horizontal="right" vertical="center" wrapText="1"/>
    </xf>
    <xf numFmtId="9" fontId="17" fillId="0" borderId="24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29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7" fillId="0" borderId="11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9" fontId="17" fillId="0" borderId="11" xfId="0" applyNumberFormat="1" applyFont="1" applyBorder="1" applyAlignment="1">
      <alignment horizontal="right" vertical="center" wrapText="1"/>
    </xf>
    <xf numFmtId="9" fontId="17" fillId="0" borderId="12" xfId="0" applyNumberFormat="1" applyFont="1" applyBorder="1" applyAlignment="1">
      <alignment horizontal="right" vertical="center" wrapText="1"/>
    </xf>
    <xf numFmtId="0" fontId="17" fillId="0" borderId="28" xfId="0" applyFont="1" applyBorder="1" applyAlignment="1">
      <alignment vertical="center" wrapText="1"/>
    </xf>
    <xf numFmtId="9" fontId="17" fillId="0" borderId="21" xfId="0" applyNumberFormat="1" applyFont="1" applyBorder="1" applyAlignment="1">
      <alignment horizontal="right" vertical="center" wrapText="1"/>
    </xf>
    <xf numFmtId="9" fontId="17" fillId="0" borderId="22" xfId="0" applyNumberFormat="1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</cellXfs>
  <cellStyles count="11">
    <cellStyle name="Hyperlink" xfId="10" builtinId="8"/>
    <cellStyle name="Normal" xfId="0" builtinId="0"/>
    <cellStyle name="Normal 10" xfId="9" xr:uid="{60E55B13-33F8-4282-94A3-19F675E1985E}"/>
    <cellStyle name="Normal 15" xfId="4" xr:uid="{7B5141AE-B5FC-4979-9AE7-D1726762B657}"/>
    <cellStyle name="Normal_DBSA_PE30.2009N 2 2" xfId="5" xr:uid="{BBD7C803-1C72-4716-B7C1-C046EF7EEBB0}"/>
    <cellStyle name="Normal_DBSA_PE30.2009N 3 2" xfId="2" xr:uid="{42B37DA0-BE05-4EB9-9B3B-8EA4AC289EEB}"/>
    <cellStyle name="Normal_Link to db 2 2" xfId="6" xr:uid="{38D03987-2219-4538-AB99-370646055290}"/>
    <cellStyle name="Normal_Link to db 3 2" xfId="3" xr:uid="{9A8D56B9-1D4F-4F7E-838C-1ECB2492428B}"/>
    <cellStyle name="Normal_Revenue Tables 2 2 2" xfId="7" xr:uid="{1B989A1B-7DED-4457-A085-216BA05AAFEB}"/>
    <cellStyle name="Percent" xfId="1" builtinId="5"/>
    <cellStyle name="Percent 2 2 3" xfId="8" xr:uid="{4C944F28-53FB-4932-B3C5-2ABFC168D7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6263-D391-48DA-9A0E-E59619BD1EF8}">
  <sheetPr codeName="Sheet2"/>
  <dimension ref="A1:B9"/>
  <sheetViews>
    <sheetView showGridLines="0" workbookViewId="0">
      <selection activeCell="K20" sqref="K20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82</v>
      </c>
      <c r="B1" s="5" t="s">
        <v>83</v>
      </c>
    </row>
    <row r="2" spans="1:2" x14ac:dyDescent="0.25">
      <c r="A2" t="s">
        <v>84</v>
      </c>
      <c r="B2" s="154" t="s">
        <v>0</v>
      </c>
    </row>
    <row r="3" spans="1:2" x14ac:dyDescent="0.25">
      <c r="B3" s="154" t="s">
        <v>22</v>
      </c>
    </row>
    <row r="4" spans="1:2" x14ac:dyDescent="0.25">
      <c r="B4" s="154" t="s">
        <v>34</v>
      </c>
    </row>
    <row r="5" spans="1:2" x14ac:dyDescent="0.25">
      <c r="B5" s="154" t="s">
        <v>49</v>
      </c>
    </row>
    <row r="6" spans="1:2" x14ac:dyDescent="0.25">
      <c r="A6" t="s">
        <v>85</v>
      </c>
      <c r="B6" s="154" t="s">
        <v>70</v>
      </c>
    </row>
    <row r="7" spans="1:2" x14ac:dyDescent="0.25">
      <c r="B7" s="154" t="s">
        <v>75</v>
      </c>
    </row>
    <row r="8" spans="1:2" x14ac:dyDescent="0.25">
      <c r="B8" s="154" t="s">
        <v>78</v>
      </c>
    </row>
    <row r="9" spans="1:2" x14ac:dyDescent="0.25">
      <c r="B9" s="154" t="s">
        <v>79</v>
      </c>
    </row>
  </sheetData>
  <hyperlinks>
    <hyperlink ref="B2" location="SACEPerfom!B2" display="SACEPerfom!B2" xr:uid="{3FD4CE90-BCC3-4C41-B74C-DFB9051BC0FD}"/>
    <hyperlink ref="B3" location="SACEFinancial!B2" display="SACEFinancial!B2" xr:uid="{E473354F-7BA6-496F-B21B-9DFD8EDCCE73}"/>
    <hyperlink ref="B4" location="SACEFinancial!B13" display="SACEFinancial!B13" xr:uid="{8CD4BB8D-29C2-45E3-8695-226B5D03A176}"/>
    <hyperlink ref="B5" location="SACEPersonnel!B2" display="SACEPersonnel!B2" xr:uid="{6C5E4D85-0947-4A48-8FA9-9EB2F3B6B0D8}"/>
    <hyperlink ref="B6" location="uMalusiPerfom!B2" display="uMalusiPerfom!B2" xr:uid="{2CC27E26-78C1-4ADD-8CB1-EE4830AADDDE}"/>
    <hyperlink ref="B7" location="uMalusiFinancial!B2" display="uMalusiFinancial!B2" xr:uid="{0152D123-8B6B-4E8E-9D90-87B4AAC29AD0}"/>
    <hyperlink ref="B8" location="uMalusiFinancial!B12" display="uMalusiFinancial!B12" xr:uid="{12EEAC0D-82A8-4B65-AA50-73C34B95CBBB}"/>
    <hyperlink ref="B9" location="uMalusiPersonnel!B2" display="uMalusiPersonnel!B2" xr:uid="{A01C54A7-3C7E-4093-ABCB-A8224A0DF36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375B-93D2-4DAF-97E5-0150B439D9F9}">
  <dimension ref="B1:AB15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21</v>
      </c>
      <c r="AB1">
        <f>SUMPRODUCT(LEN(B2)-LEN(SUBSTITUTE(B2,{1,2,3,4,5,6,7,8,9,0},"")))</f>
        <v>4</v>
      </c>
    </row>
    <row r="2" spans="2:28" x14ac:dyDescent="0.25">
      <c r="B2" s="168" t="s">
        <v>0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28" ht="34.5" x14ac:dyDescent="0.25">
      <c r="B3" s="1"/>
      <c r="C3" s="2"/>
      <c r="D3" s="3"/>
      <c r="E3" s="169" t="s">
        <v>1</v>
      </c>
      <c r="F3" s="170"/>
      <c r="G3" s="171"/>
      <c r="H3" s="4" t="s">
        <v>2</v>
      </c>
      <c r="I3" s="172" t="s">
        <v>3</v>
      </c>
      <c r="J3" s="173"/>
      <c r="K3" s="173"/>
    </row>
    <row r="4" spans="2:28" ht="23.25" x14ac:dyDescent="0.25">
      <c r="B4" s="156" t="s">
        <v>4</v>
      </c>
      <c r="C4" s="157" t="s">
        <v>5</v>
      </c>
      <c r="D4" s="157" t="s">
        <v>6</v>
      </c>
      <c r="E4" s="158" t="s">
        <v>7</v>
      </c>
      <c r="F4" s="158" t="s">
        <v>8</v>
      </c>
      <c r="G4" s="158" t="s">
        <v>9</v>
      </c>
      <c r="H4" s="158" t="s">
        <v>10</v>
      </c>
      <c r="I4" s="158" t="s">
        <v>11</v>
      </c>
      <c r="J4" s="158" t="s">
        <v>12</v>
      </c>
      <c r="K4" s="159" t="s">
        <v>13</v>
      </c>
    </row>
    <row r="5" spans="2:28" ht="33.75" x14ac:dyDescent="0.25">
      <c r="B5" s="160" t="s">
        <v>14</v>
      </c>
      <c r="C5" s="161" t="s">
        <v>15</v>
      </c>
      <c r="D5" s="174" t="s">
        <v>86</v>
      </c>
      <c r="E5" s="162">
        <v>2</v>
      </c>
      <c r="F5" s="162">
        <v>3</v>
      </c>
      <c r="G5" s="162">
        <v>3</v>
      </c>
      <c r="H5" s="162">
        <v>2</v>
      </c>
      <c r="I5" s="162">
        <v>2</v>
      </c>
      <c r="J5" s="162">
        <v>2</v>
      </c>
      <c r="K5" s="163">
        <v>2</v>
      </c>
    </row>
    <row r="6" spans="2:28" ht="102.75" customHeight="1" x14ac:dyDescent="0.25">
      <c r="B6" s="176" t="s">
        <v>87</v>
      </c>
      <c r="C6" s="174" t="s">
        <v>16</v>
      </c>
      <c r="D6" s="174"/>
      <c r="E6" s="177" t="s">
        <v>108</v>
      </c>
      <c r="F6" s="177" t="s">
        <v>108</v>
      </c>
      <c r="G6" s="177" t="s">
        <v>108</v>
      </c>
      <c r="H6" s="177">
        <v>20</v>
      </c>
      <c r="I6" s="177">
        <v>20</v>
      </c>
      <c r="J6" s="177">
        <v>20</v>
      </c>
      <c r="K6" s="178">
        <v>20</v>
      </c>
    </row>
    <row r="7" spans="2:28" x14ac:dyDescent="0.25">
      <c r="B7" s="176"/>
      <c r="C7" s="174"/>
      <c r="D7" s="174"/>
      <c r="E7" s="177"/>
      <c r="F7" s="177"/>
      <c r="G7" s="177"/>
      <c r="H7" s="177"/>
      <c r="I7" s="177"/>
      <c r="J7" s="177"/>
      <c r="K7" s="178"/>
    </row>
    <row r="8" spans="2:28" ht="18" customHeight="1" x14ac:dyDescent="0.25">
      <c r="B8" s="176" t="s">
        <v>88</v>
      </c>
      <c r="C8" s="174" t="s">
        <v>17</v>
      </c>
      <c r="D8" s="174"/>
      <c r="E8" s="177" t="s">
        <v>109</v>
      </c>
      <c r="F8" s="177" t="s">
        <v>110</v>
      </c>
      <c r="G8" s="165">
        <v>1</v>
      </c>
      <c r="H8" s="179">
        <v>1</v>
      </c>
      <c r="I8" s="179">
        <v>1</v>
      </c>
      <c r="J8" s="179">
        <v>1</v>
      </c>
      <c r="K8" s="180">
        <v>1</v>
      </c>
    </row>
    <row r="9" spans="2:28" x14ac:dyDescent="0.25">
      <c r="B9" s="176"/>
      <c r="C9" s="174"/>
      <c r="D9" s="174"/>
      <c r="E9" s="177"/>
      <c r="F9" s="177"/>
      <c r="G9" s="166" t="s">
        <v>89</v>
      </c>
      <c r="H9" s="179"/>
      <c r="I9" s="179"/>
      <c r="J9" s="179"/>
      <c r="K9" s="180"/>
    </row>
    <row r="10" spans="2:28" ht="40.5" customHeight="1" x14ac:dyDescent="0.25">
      <c r="B10" s="176" t="s">
        <v>18</v>
      </c>
      <c r="C10" s="174" t="s">
        <v>19</v>
      </c>
      <c r="D10" s="174"/>
      <c r="E10" s="164" t="s">
        <v>90</v>
      </c>
      <c r="F10" s="165">
        <v>0.24</v>
      </c>
      <c r="G10" s="165">
        <v>0.13</v>
      </c>
      <c r="H10" s="179">
        <v>0.1</v>
      </c>
      <c r="I10" s="179">
        <v>0.1</v>
      </c>
      <c r="J10" s="179">
        <v>0.1</v>
      </c>
      <c r="K10" s="180">
        <v>0.2</v>
      </c>
    </row>
    <row r="11" spans="2:28" x14ac:dyDescent="0.25">
      <c r="B11" s="176"/>
      <c r="C11" s="174"/>
      <c r="D11" s="174"/>
      <c r="E11" s="166" t="s">
        <v>91</v>
      </c>
      <c r="F11" s="166" t="s">
        <v>92</v>
      </c>
      <c r="G11" s="166" t="s">
        <v>93</v>
      </c>
      <c r="H11" s="179"/>
      <c r="I11" s="179"/>
      <c r="J11" s="179"/>
      <c r="K11" s="180"/>
    </row>
    <row r="12" spans="2:28" ht="18" customHeight="1" x14ac:dyDescent="0.25">
      <c r="B12" s="176" t="s">
        <v>20</v>
      </c>
      <c r="C12" s="174" t="s">
        <v>19</v>
      </c>
      <c r="D12" s="174"/>
      <c r="E12" s="164" t="s">
        <v>94</v>
      </c>
      <c r="F12" s="164" t="s">
        <v>96</v>
      </c>
      <c r="G12" s="165">
        <v>0.35</v>
      </c>
      <c r="H12" s="179">
        <v>0.4</v>
      </c>
      <c r="I12" s="179">
        <v>0.2</v>
      </c>
      <c r="J12" s="179">
        <v>0.2</v>
      </c>
      <c r="K12" s="180">
        <v>0.2</v>
      </c>
    </row>
    <row r="13" spans="2:28" x14ac:dyDescent="0.25">
      <c r="B13" s="181"/>
      <c r="C13" s="175"/>
      <c r="D13" s="175"/>
      <c r="E13" s="167" t="s">
        <v>95</v>
      </c>
      <c r="F13" s="167" t="s">
        <v>97</v>
      </c>
      <c r="G13" s="167" t="s">
        <v>98</v>
      </c>
      <c r="H13" s="182"/>
      <c r="I13" s="182"/>
      <c r="J13" s="182"/>
      <c r="K13" s="183"/>
    </row>
    <row r="14" spans="2:28" x14ac:dyDescent="0.25">
      <c r="B14" s="155" t="s">
        <v>107</v>
      </c>
    </row>
    <row r="15" spans="2:28" x14ac:dyDescent="0.25">
      <c r="B15" s="155" t="s">
        <v>111</v>
      </c>
    </row>
  </sheetData>
  <mergeCells count="33">
    <mergeCell ref="K10:K11"/>
    <mergeCell ref="B12:B13"/>
    <mergeCell ref="C12:C13"/>
    <mergeCell ref="H12:H13"/>
    <mergeCell ref="I12:I13"/>
    <mergeCell ref="J12:J13"/>
    <mergeCell ref="K12:K13"/>
    <mergeCell ref="B10:B11"/>
    <mergeCell ref="C10:C11"/>
    <mergeCell ref="H10:H11"/>
    <mergeCell ref="I10:I11"/>
    <mergeCell ref="J10:J11"/>
    <mergeCell ref="F8:F9"/>
    <mergeCell ref="H8:H9"/>
    <mergeCell ref="I8:I9"/>
    <mergeCell ref="J8:J9"/>
    <mergeCell ref="K8:K9"/>
    <mergeCell ref="B2:K2"/>
    <mergeCell ref="E3:G3"/>
    <mergeCell ref="I3:K3"/>
    <mergeCell ref="D5:D13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B8:B9"/>
    <mergeCell ref="C8:C9"/>
    <mergeCell ref="E8:E9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8CFF6-5F49-4D9A-B654-36175AF2A1C6}">
  <dimension ref="B1:M30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21</v>
      </c>
    </row>
    <row r="2" spans="2:13" x14ac:dyDescent="0.25">
      <c r="B2" s="184" t="s">
        <v>22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50.25" x14ac:dyDescent="0.25">
      <c r="B3" s="6"/>
      <c r="C3" s="7"/>
      <c r="D3" s="8" t="s">
        <v>23</v>
      </c>
      <c r="E3" s="9"/>
      <c r="F3" s="10" t="s">
        <v>24</v>
      </c>
      <c r="G3" s="11" t="s">
        <v>25</v>
      </c>
      <c r="H3" s="11" t="s">
        <v>26</v>
      </c>
      <c r="I3" s="12" t="s">
        <v>27</v>
      </c>
      <c r="J3" s="13"/>
      <c r="K3" s="14"/>
      <c r="L3" s="11" t="s">
        <v>25</v>
      </c>
      <c r="M3" s="15" t="s">
        <v>26</v>
      </c>
    </row>
    <row r="4" spans="2:13" x14ac:dyDescent="0.25">
      <c r="B4" s="16" t="s">
        <v>28</v>
      </c>
      <c r="C4" s="17" t="s">
        <v>7</v>
      </c>
      <c r="D4" s="17" t="s">
        <v>8</v>
      </c>
      <c r="E4" s="17" t="s">
        <v>9</v>
      </c>
      <c r="F4" s="18" t="s">
        <v>10</v>
      </c>
      <c r="G4" s="185" t="s">
        <v>29</v>
      </c>
      <c r="H4" s="186"/>
      <c r="I4" s="17" t="s">
        <v>11</v>
      </c>
      <c r="J4" s="17" t="s">
        <v>12</v>
      </c>
      <c r="K4" s="17" t="s">
        <v>13</v>
      </c>
      <c r="L4" s="185" t="s">
        <v>30</v>
      </c>
      <c r="M4" s="187"/>
    </row>
    <row r="5" spans="2:13" x14ac:dyDescent="0.25">
      <c r="B5" s="19" t="s">
        <v>31</v>
      </c>
      <c r="C5" s="20">
        <v>55.654000000000003</v>
      </c>
      <c r="D5" s="20">
        <v>71.668999999999997</v>
      </c>
      <c r="E5" s="20">
        <v>76.796000000000006</v>
      </c>
      <c r="F5" s="21">
        <v>71.519000000000005</v>
      </c>
      <c r="G5" s="22">
        <v>8.6999999999999994E-2</v>
      </c>
      <c r="H5" s="22">
        <v>0.61399999999999999</v>
      </c>
      <c r="I5" s="20">
        <v>70</v>
      </c>
      <c r="J5" s="20">
        <v>69.504000000000005</v>
      </c>
      <c r="K5" s="20">
        <v>68.730999999999995</v>
      </c>
      <c r="L5" s="22">
        <v>-1.2999999999999999E-2</v>
      </c>
      <c r="M5" s="23">
        <v>0.59099999999999997</v>
      </c>
    </row>
    <row r="6" spans="2:13" x14ac:dyDescent="0.25">
      <c r="B6" s="19" t="s">
        <v>15</v>
      </c>
      <c r="C6" s="20">
        <v>1.8080000000000001</v>
      </c>
      <c r="D6" s="20">
        <v>2.6080000000000001</v>
      </c>
      <c r="E6" s="20">
        <v>4.5999999999999996</v>
      </c>
      <c r="F6" s="21">
        <v>3.032</v>
      </c>
      <c r="G6" s="22">
        <v>0.188</v>
      </c>
      <c r="H6" s="22">
        <v>2.5999999999999999E-2</v>
      </c>
      <c r="I6" s="20">
        <v>2.4249999999999998</v>
      </c>
      <c r="J6" s="20">
        <v>2.5209999999999999</v>
      </c>
      <c r="K6" s="20">
        <v>2.6219999999999999</v>
      </c>
      <c r="L6" s="22">
        <v>-4.7E-2</v>
      </c>
      <c r="M6" s="24">
        <v>2.1999999999999999E-2</v>
      </c>
    </row>
    <row r="7" spans="2:13" x14ac:dyDescent="0.25">
      <c r="B7" s="19" t="s">
        <v>16</v>
      </c>
      <c r="C7" s="20">
        <v>15.952999999999999</v>
      </c>
      <c r="D7" s="20">
        <v>22.391999999999999</v>
      </c>
      <c r="E7" s="20">
        <v>21.914999999999999</v>
      </c>
      <c r="F7" s="21">
        <v>23.911999999999999</v>
      </c>
      <c r="G7" s="22">
        <v>0.14399999999999999</v>
      </c>
      <c r="H7" s="22">
        <v>0.187</v>
      </c>
      <c r="I7" s="20">
        <v>25.37</v>
      </c>
      <c r="J7" s="20">
        <v>26.106000000000002</v>
      </c>
      <c r="K7" s="20">
        <v>26.893000000000001</v>
      </c>
      <c r="L7" s="22">
        <v>0.04</v>
      </c>
      <c r="M7" s="24">
        <v>0.216</v>
      </c>
    </row>
    <row r="8" spans="2:13" x14ac:dyDescent="0.25">
      <c r="B8" s="19" t="s">
        <v>17</v>
      </c>
      <c r="C8" s="20">
        <v>5.0830000000000002</v>
      </c>
      <c r="D8" s="20">
        <v>6.0890000000000004</v>
      </c>
      <c r="E8" s="20">
        <v>7.3929999999999998</v>
      </c>
      <c r="F8" s="21">
        <v>7.4820000000000002</v>
      </c>
      <c r="G8" s="22">
        <v>0.13800000000000001</v>
      </c>
      <c r="H8" s="22">
        <v>5.8000000000000003E-2</v>
      </c>
      <c r="I8" s="20">
        <v>6.4130000000000003</v>
      </c>
      <c r="J8" s="20">
        <v>6.7039999999999997</v>
      </c>
      <c r="K8" s="20">
        <v>6.9480000000000004</v>
      </c>
      <c r="L8" s="22">
        <v>-2.4E-2</v>
      </c>
      <c r="M8" s="24">
        <v>5.8000000000000003E-2</v>
      </c>
    </row>
    <row r="9" spans="2:13" x14ac:dyDescent="0.25">
      <c r="B9" s="19" t="s">
        <v>19</v>
      </c>
      <c r="C9" s="20">
        <v>7.8890000000000002</v>
      </c>
      <c r="D9" s="20">
        <v>10.342000000000001</v>
      </c>
      <c r="E9" s="20">
        <v>11.725</v>
      </c>
      <c r="F9" s="21">
        <v>12.691000000000001</v>
      </c>
      <c r="G9" s="22">
        <v>0.17199999999999999</v>
      </c>
      <c r="H9" s="22">
        <v>9.4E-2</v>
      </c>
      <c r="I9" s="20">
        <v>9.6519999999999992</v>
      </c>
      <c r="J9" s="20">
        <v>9.6519999999999992</v>
      </c>
      <c r="K9" s="20">
        <v>9.9879999999999995</v>
      </c>
      <c r="L9" s="22">
        <v>-7.6999999999999999E-2</v>
      </c>
      <c r="M9" s="24">
        <v>8.8999999999999996E-2</v>
      </c>
    </row>
    <row r="10" spans="2:13" x14ac:dyDescent="0.25">
      <c r="B10" s="19" t="s">
        <v>32</v>
      </c>
      <c r="C10" s="20">
        <v>1.843</v>
      </c>
      <c r="D10" s="20">
        <v>2.1749999999999998</v>
      </c>
      <c r="E10" s="20">
        <v>2.88</v>
      </c>
      <c r="F10" s="21">
        <v>2.673</v>
      </c>
      <c r="G10" s="22">
        <v>0.13200000000000001</v>
      </c>
      <c r="H10" s="22">
        <v>2.1000000000000001E-2</v>
      </c>
      <c r="I10" s="20">
        <v>2.6840000000000002</v>
      </c>
      <c r="J10" s="20">
        <v>2.7930000000000001</v>
      </c>
      <c r="K10" s="20">
        <v>2.8849999999999998</v>
      </c>
      <c r="L10" s="22">
        <v>2.5999999999999999E-2</v>
      </c>
      <c r="M10" s="24">
        <v>2.3E-2</v>
      </c>
    </row>
    <row r="11" spans="2:13" x14ac:dyDescent="0.25">
      <c r="B11" s="25" t="s">
        <v>33</v>
      </c>
      <c r="C11" s="26">
        <v>88.23</v>
      </c>
      <c r="D11" s="26">
        <v>115.27499999999999</v>
      </c>
      <c r="E11" s="26">
        <v>125.309</v>
      </c>
      <c r="F11" s="27">
        <v>121.309</v>
      </c>
      <c r="G11" s="28">
        <v>0.112</v>
      </c>
      <c r="H11" s="29">
        <v>1</v>
      </c>
      <c r="I11" s="26">
        <v>116.544</v>
      </c>
      <c r="J11" s="26">
        <v>117.28</v>
      </c>
      <c r="K11" s="26">
        <v>118.06699999999999</v>
      </c>
      <c r="L11" s="30">
        <v>-8.9999999999999993E-3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184" t="s">
        <v>34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4" spans="2:13" ht="46.5" x14ac:dyDescent="0.25">
      <c r="B14" s="34" t="s">
        <v>35</v>
      </c>
      <c r="C14" s="35"/>
      <c r="D14" s="36" t="s">
        <v>23</v>
      </c>
      <c r="E14" s="37"/>
      <c r="F14" s="38" t="s">
        <v>24</v>
      </c>
      <c r="G14" s="39" t="s">
        <v>25</v>
      </c>
      <c r="H14" s="39" t="s">
        <v>26</v>
      </c>
      <c r="I14" s="40" t="s">
        <v>27</v>
      </c>
      <c r="J14" s="41"/>
      <c r="K14" s="42"/>
      <c r="L14" s="39" t="s">
        <v>25</v>
      </c>
      <c r="M14" s="43" t="s">
        <v>26</v>
      </c>
    </row>
    <row r="15" spans="2:13" x14ac:dyDescent="0.25">
      <c r="B15" s="44" t="s">
        <v>28</v>
      </c>
      <c r="C15" s="45" t="s">
        <v>7</v>
      </c>
      <c r="D15" s="45" t="s">
        <v>8</v>
      </c>
      <c r="E15" s="45" t="s">
        <v>9</v>
      </c>
      <c r="F15" s="46" t="s">
        <v>10</v>
      </c>
      <c r="G15" s="188" t="s">
        <v>29</v>
      </c>
      <c r="H15" s="189"/>
      <c r="I15" s="45" t="s">
        <v>11</v>
      </c>
      <c r="J15" s="45" t="s">
        <v>12</v>
      </c>
      <c r="K15" s="45" t="s">
        <v>13</v>
      </c>
      <c r="L15" s="188" t="s">
        <v>30</v>
      </c>
      <c r="M15" s="190"/>
    </row>
    <row r="16" spans="2:13" x14ac:dyDescent="0.25">
      <c r="B16" s="47" t="s">
        <v>36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37</v>
      </c>
      <c r="C17" s="54">
        <v>91.405999999999992</v>
      </c>
      <c r="D17" s="54">
        <v>99.74</v>
      </c>
      <c r="E17" s="54">
        <v>112.879</v>
      </c>
      <c r="F17" s="55">
        <v>105.71</v>
      </c>
      <c r="G17" s="56">
        <v>0.05</v>
      </c>
      <c r="H17" s="56">
        <v>0.86899999999999999</v>
      </c>
      <c r="I17" s="54">
        <v>100.11</v>
      </c>
      <c r="J17" s="54">
        <v>100.11</v>
      </c>
      <c r="K17" s="54">
        <v>100.11</v>
      </c>
      <c r="L17" s="56">
        <v>-1.7999999999999999E-2</v>
      </c>
      <c r="M17" s="57">
        <v>0.85799999999999998</v>
      </c>
    </row>
    <row r="18" spans="2:13" ht="18" x14ac:dyDescent="0.25">
      <c r="B18" s="58" t="s">
        <v>38</v>
      </c>
      <c r="C18" s="59">
        <v>86.915999999999997</v>
      </c>
      <c r="D18" s="60">
        <v>94.573999999999998</v>
      </c>
      <c r="E18" s="61">
        <v>105.708</v>
      </c>
      <c r="F18" s="61">
        <v>99.11</v>
      </c>
      <c r="G18" s="62">
        <v>4.4999999999999998E-2</v>
      </c>
      <c r="H18" s="62">
        <v>0.81899999999999995</v>
      </c>
      <c r="I18" s="60">
        <v>95.11</v>
      </c>
      <c r="J18" s="60">
        <v>95.11</v>
      </c>
      <c r="K18" s="61">
        <v>95.11</v>
      </c>
      <c r="L18" s="62">
        <v>-1.4E-2</v>
      </c>
      <c r="M18" s="62">
        <v>0.81200000000000006</v>
      </c>
    </row>
    <row r="19" spans="2:13" x14ac:dyDescent="0.25">
      <c r="B19" s="58" t="s">
        <v>39</v>
      </c>
      <c r="C19" s="63">
        <v>4.49</v>
      </c>
      <c r="D19" s="64">
        <v>5.1660000000000004</v>
      </c>
      <c r="E19" s="65">
        <v>7.1710000000000003</v>
      </c>
      <c r="F19" s="65">
        <v>6.6</v>
      </c>
      <c r="G19" s="66">
        <v>0.13700000000000001</v>
      </c>
      <c r="H19" s="66">
        <v>4.9000000000000002E-2</v>
      </c>
      <c r="I19" s="64">
        <v>5</v>
      </c>
      <c r="J19" s="64">
        <v>5</v>
      </c>
      <c r="K19" s="65">
        <v>5</v>
      </c>
      <c r="L19" s="66">
        <v>-8.7999999999999995E-2</v>
      </c>
      <c r="M19" s="66">
        <v>4.5999999999999999E-2</v>
      </c>
    </row>
    <row r="20" spans="2:13" x14ac:dyDescent="0.25">
      <c r="B20" s="67" t="s">
        <v>40</v>
      </c>
      <c r="C20" s="54">
        <v>12.878</v>
      </c>
      <c r="D20" s="54">
        <v>17.984999999999999</v>
      </c>
      <c r="E20" s="54">
        <v>15.528</v>
      </c>
      <c r="F20" s="68">
        <v>15.599</v>
      </c>
      <c r="G20" s="69">
        <v>6.6000000000000003E-2</v>
      </c>
      <c r="H20" s="69">
        <v>0.13100000000000001</v>
      </c>
      <c r="I20" s="54">
        <v>16.434000000000001</v>
      </c>
      <c r="J20" s="54">
        <v>17.170000000000002</v>
      </c>
      <c r="K20" s="54">
        <v>17.957000000000001</v>
      </c>
      <c r="L20" s="69">
        <v>4.8000000000000001E-2</v>
      </c>
      <c r="M20" s="70">
        <v>0.14199999999999999</v>
      </c>
    </row>
    <row r="21" spans="2:13" x14ac:dyDescent="0.25">
      <c r="B21" s="71" t="s">
        <v>41</v>
      </c>
      <c r="C21" s="72">
        <v>104.28399999999999</v>
      </c>
      <c r="D21" s="72">
        <v>117.72499999999999</v>
      </c>
      <c r="E21" s="73">
        <v>128.40700000000001</v>
      </c>
      <c r="F21" s="73">
        <v>121.309</v>
      </c>
      <c r="G21" s="74">
        <v>5.1999999999999998E-2</v>
      </c>
      <c r="H21" s="74">
        <v>1</v>
      </c>
      <c r="I21" s="72">
        <v>116.544</v>
      </c>
      <c r="J21" s="72">
        <v>117.28</v>
      </c>
      <c r="K21" s="73">
        <v>118.06700000000001</v>
      </c>
      <c r="L21" s="74">
        <v>-8.9999999999999993E-3</v>
      </c>
      <c r="M21" s="75">
        <v>1</v>
      </c>
    </row>
    <row r="22" spans="2:13" x14ac:dyDescent="0.25">
      <c r="B22" s="47" t="s">
        <v>42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25">
      <c r="B23" s="47" t="s">
        <v>43</v>
      </c>
      <c r="C23" s="54">
        <v>88.23</v>
      </c>
      <c r="D23" s="54">
        <v>115.27500000000001</v>
      </c>
      <c r="E23" s="54">
        <v>125.30900000000001</v>
      </c>
      <c r="F23" s="55">
        <v>121.30900000000001</v>
      </c>
      <c r="G23" s="80">
        <v>0.112</v>
      </c>
      <c r="H23" s="80">
        <v>1</v>
      </c>
      <c r="I23" s="54">
        <v>116.54400000000001</v>
      </c>
      <c r="J23" s="54">
        <v>117.28</v>
      </c>
      <c r="K23" s="54">
        <v>118.06700000000001</v>
      </c>
      <c r="L23" s="80">
        <v>-8.9999999999999993E-3</v>
      </c>
      <c r="M23" s="81">
        <v>1</v>
      </c>
    </row>
    <row r="24" spans="2:13" x14ac:dyDescent="0.25">
      <c r="B24" s="58" t="s">
        <v>44</v>
      </c>
      <c r="C24" s="59">
        <v>58.436</v>
      </c>
      <c r="D24" s="60">
        <v>70.141000000000005</v>
      </c>
      <c r="E24" s="61">
        <v>68.292000000000002</v>
      </c>
      <c r="F24" s="61">
        <v>68.933000000000007</v>
      </c>
      <c r="G24" s="62">
        <v>5.7000000000000002E-2</v>
      </c>
      <c r="H24" s="62">
        <v>0.59599999999999997</v>
      </c>
      <c r="I24" s="60">
        <v>73.382000000000005</v>
      </c>
      <c r="J24" s="60">
        <v>77.206999999999994</v>
      </c>
      <c r="K24" s="61">
        <v>80.305000000000007</v>
      </c>
      <c r="L24" s="62">
        <v>5.1999999999999998E-2</v>
      </c>
      <c r="M24" s="62">
        <v>0.63400000000000001</v>
      </c>
    </row>
    <row r="25" spans="2:13" x14ac:dyDescent="0.25">
      <c r="B25" s="58" t="s">
        <v>45</v>
      </c>
      <c r="C25" s="82">
        <v>26.716000000000001</v>
      </c>
      <c r="D25" s="83">
        <v>41.698999999999998</v>
      </c>
      <c r="E25" s="84">
        <v>53.488999999999997</v>
      </c>
      <c r="F25" s="84">
        <v>47.576000000000001</v>
      </c>
      <c r="G25" s="85">
        <v>0.21199999999999999</v>
      </c>
      <c r="H25" s="85">
        <v>0.371</v>
      </c>
      <c r="I25" s="83">
        <v>39.161999999999999</v>
      </c>
      <c r="J25" s="83">
        <v>39.073</v>
      </c>
      <c r="K25" s="84">
        <v>35.762</v>
      </c>
      <c r="L25" s="85">
        <v>-9.0999999999999998E-2</v>
      </c>
      <c r="M25" s="85">
        <v>0.34100000000000003</v>
      </c>
    </row>
    <row r="26" spans="2:13" x14ac:dyDescent="0.25">
      <c r="B26" s="58" t="s">
        <v>46</v>
      </c>
      <c r="C26" s="63">
        <v>3.0779999999999998</v>
      </c>
      <c r="D26" s="64">
        <v>3.4350000000000001</v>
      </c>
      <c r="E26" s="65">
        <v>3.528</v>
      </c>
      <c r="F26" s="65">
        <v>4.8</v>
      </c>
      <c r="G26" s="66">
        <v>0.16</v>
      </c>
      <c r="H26" s="66">
        <v>3.3000000000000002E-2</v>
      </c>
      <c r="I26" s="64">
        <v>4</v>
      </c>
      <c r="J26" s="64">
        <v>1</v>
      </c>
      <c r="K26" s="65">
        <v>2</v>
      </c>
      <c r="L26" s="66">
        <v>-0.253</v>
      </c>
      <c r="M26" s="66">
        <v>2.5000000000000001E-2</v>
      </c>
    </row>
    <row r="27" spans="2:13" x14ac:dyDescent="0.25">
      <c r="B27" s="71" t="s">
        <v>47</v>
      </c>
      <c r="C27" s="86">
        <v>88.23</v>
      </c>
      <c r="D27" s="86">
        <v>115.27500000000001</v>
      </c>
      <c r="E27" s="87">
        <v>125.30900000000001</v>
      </c>
      <c r="F27" s="87">
        <v>121.30900000000001</v>
      </c>
      <c r="G27" s="74">
        <v>0.112</v>
      </c>
      <c r="H27" s="74">
        <v>1</v>
      </c>
      <c r="I27" s="86">
        <v>116.54400000000001</v>
      </c>
      <c r="J27" s="86">
        <v>117.28</v>
      </c>
      <c r="K27" s="87">
        <v>118.06700000000001</v>
      </c>
      <c r="L27" s="74">
        <v>-8.9999999999999993E-3</v>
      </c>
      <c r="M27" s="75">
        <v>1</v>
      </c>
    </row>
    <row r="28" spans="2:13" x14ac:dyDescent="0.25">
      <c r="B28" s="88" t="s">
        <v>48</v>
      </c>
      <c r="C28" s="89">
        <v>16.100000000000001</v>
      </c>
      <c r="D28" s="89">
        <v>2.4</v>
      </c>
      <c r="E28" s="90">
        <v>3.1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25"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4"/>
      <c r="M29" s="95"/>
    </row>
    <row r="30" spans="2:13" x14ac:dyDescent="0.25">
      <c r="B30" s="96"/>
      <c r="C30" s="97"/>
      <c r="D30" s="54"/>
      <c r="E30" s="54"/>
      <c r="F30" s="98"/>
      <c r="G30" s="98"/>
      <c r="H30" s="98"/>
      <c r="I30" s="54"/>
      <c r="J30" s="99"/>
      <c r="K30" s="94"/>
      <c r="L30" s="94"/>
      <c r="M30" s="9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4D615-5A01-46C2-8844-DE7A18703567}"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21</v>
      </c>
    </row>
    <row r="2" spans="2:21" x14ac:dyDescent="0.25">
      <c r="B2" s="184" t="s">
        <v>49</v>
      </c>
      <c r="C2" s="194"/>
      <c r="D2" s="19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2:21" x14ac:dyDescent="0.25">
      <c r="B3" s="100"/>
      <c r="C3" s="195" t="s">
        <v>50</v>
      </c>
      <c r="D3" s="196"/>
      <c r="E3" s="101" t="s">
        <v>51</v>
      </c>
      <c r="F3" s="197" t="s">
        <v>52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02"/>
      <c r="T3" s="198" t="s">
        <v>53</v>
      </c>
      <c r="U3" s="200" t="s">
        <v>54</v>
      </c>
    </row>
    <row r="4" spans="2:21" ht="54" x14ac:dyDescent="0.25">
      <c r="B4" s="103"/>
      <c r="C4" s="104" t="s">
        <v>55</v>
      </c>
      <c r="D4" s="105" t="s">
        <v>56</v>
      </c>
      <c r="E4" s="191" t="s">
        <v>57</v>
      </c>
      <c r="F4" s="192"/>
      <c r="G4" s="193"/>
      <c r="H4" s="191" t="s">
        <v>58</v>
      </c>
      <c r="I4" s="192"/>
      <c r="J4" s="193"/>
      <c r="K4" s="191" t="s">
        <v>59</v>
      </c>
      <c r="L4" s="192"/>
      <c r="M4" s="192"/>
      <c r="N4" s="192"/>
      <c r="O4" s="192"/>
      <c r="P4" s="192"/>
      <c r="Q4" s="192"/>
      <c r="R4" s="192"/>
      <c r="S4" s="193"/>
      <c r="T4" s="199"/>
      <c r="U4" s="201"/>
    </row>
    <row r="5" spans="2:21" x14ac:dyDescent="0.25">
      <c r="B5" s="106"/>
      <c r="C5" s="107"/>
      <c r="D5" s="108"/>
      <c r="E5" s="191" t="s">
        <v>9</v>
      </c>
      <c r="F5" s="192"/>
      <c r="G5" s="193"/>
      <c r="H5" s="191" t="s">
        <v>10</v>
      </c>
      <c r="I5" s="192"/>
      <c r="J5" s="193"/>
      <c r="K5" s="191" t="s">
        <v>11</v>
      </c>
      <c r="L5" s="192"/>
      <c r="M5" s="193"/>
      <c r="N5" s="191" t="s">
        <v>12</v>
      </c>
      <c r="O5" s="192"/>
      <c r="P5" s="193"/>
      <c r="Q5" s="191" t="s">
        <v>13</v>
      </c>
      <c r="R5" s="192"/>
      <c r="S5" s="193"/>
      <c r="T5" s="109" t="s">
        <v>30</v>
      </c>
      <c r="U5" s="110"/>
    </row>
    <row r="6" spans="2:21" ht="19.5" x14ac:dyDescent="0.25">
      <c r="B6" s="111" t="s">
        <v>60</v>
      </c>
      <c r="C6" s="112"/>
      <c r="D6" s="113"/>
      <c r="E6" s="114" t="s">
        <v>61</v>
      </c>
      <c r="F6" s="115" t="s">
        <v>62</v>
      </c>
      <c r="G6" s="116" t="s">
        <v>63</v>
      </c>
      <c r="H6" s="114" t="s">
        <v>61</v>
      </c>
      <c r="I6" s="115" t="s">
        <v>62</v>
      </c>
      <c r="J6" s="116" t="s">
        <v>63</v>
      </c>
      <c r="K6" s="114" t="s">
        <v>61</v>
      </c>
      <c r="L6" s="115" t="s">
        <v>62</v>
      </c>
      <c r="M6" s="116" t="s">
        <v>63</v>
      </c>
      <c r="N6" s="114" t="s">
        <v>61</v>
      </c>
      <c r="O6" s="115" t="s">
        <v>62</v>
      </c>
      <c r="P6" s="116" t="s">
        <v>63</v>
      </c>
      <c r="Q6" s="114" t="s">
        <v>61</v>
      </c>
      <c r="R6" s="115" t="s">
        <v>62</v>
      </c>
      <c r="S6" s="116" t="s">
        <v>63</v>
      </c>
      <c r="T6" s="117" t="s">
        <v>64</v>
      </c>
      <c r="U6" s="118"/>
    </row>
    <row r="7" spans="2:21" ht="18" x14ac:dyDescent="0.25">
      <c r="B7" s="119" t="s">
        <v>65</v>
      </c>
      <c r="C7" s="120">
        <v>149</v>
      </c>
      <c r="D7" s="121">
        <v>149</v>
      </c>
      <c r="E7" s="122">
        <v>140</v>
      </c>
      <c r="F7" s="123">
        <v>68.292000000000002</v>
      </c>
      <c r="G7" s="124">
        <v>0.48780000000000001</v>
      </c>
      <c r="H7" s="122">
        <v>135</v>
      </c>
      <c r="I7" s="123">
        <v>68.932995000000005</v>
      </c>
      <c r="J7" s="124">
        <v>0.51061477777777786</v>
      </c>
      <c r="K7" s="122">
        <v>129</v>
      </c>
      <c r="L7" s="123">
        <v>73.381962599999994</v>
      </c>
      <c r="M7" s="124">
        <v>0.56885242325581387</v>
      </c>
      <c r="N7" s="122">
        <v>128</v>
      </c>
      <c r="O7" s="123">
        <v>77.207637682500007</v>
      </c>
      <c r="P7" s="124">
        <v>0.6031846693945313</v>
      </c>
      <c r="Q7" s="122">
        <v>128</v>
      </c>
      <c r="R7" s="123">
        <v>80.304641409847491</v>
      </c>
      <c r="S7" s="123">
        <v>0.62738001101443353</v>
      </c>
      <c r="T7" s="125">
        <v>-1.7591600362563575E-2</v>
      </c>
      <c r="U7" s="125">
        <v>1</v>
      </c>
    </row>
    <row r="8" spans="2:21" x14ac:dyDescent="0.25">
      <c r="B8" s="126" t="s">
        <v>66</v>
      </c>
      <c r="C8" s="127">
        <v>41</v>
      </c>
      <c r="D8" s="127">
        <v>41</v>
      </c>
      <c r="E8" s="128">
        <v>40</v>
      </c>
      <c r="F8" s="129">
        <v>11.117000000000001</v>
      </c>
      <c r="G8" s="130">
        <v>0.27792500000000003</v>
      </c>
      <c r="H8" s="128">
        <v>35</v>
      </c>
      <c r="I8" s="129">
        <v>10.496639999999999</v>
      </c>
      <c r="J8" s="130">
        <v>0.299904</v>
      </c>
      <c r="K8" s="128">
        <v>29</v>
      </c>
      <c r="L8" s="129">
        <v>9.7459163499999999</v>
      </c>
      <c r="M8" s="130">
        <v>0.33606608103448277</v>
      </c>
      <c r="N8" s="128">
        <v>29</v>
      </c>
      <c r="O8" s="129">
        <v>10.3381420325</v>
      </c>
      <c r="P8" s="130">
        <v>0.35648765629310347</v>
      </c>
      <c r="Q8" s="131">
        <v>29</v>
      </c>
      <c r="R8" s="129">
        <v>10.751908855832498</v>
      </c>
      <c r="S8" s="129">
        <v>0.37075547778732754</v>
      </c>
      <c r="T8" s="132">
        <v>-6.075984576762794E-2</v>
      </c>
      <c r="U8" s="133">
        <v>0.23429761520241171</v>
      </c>
    </row>
    <row r="9" spans="2:21" x14ac:dyDescent="0.25">
      <c r="B9" s="126" t="s">
        <v>67</v>
      </c>
      <c r="C9" s="134">
        <v>91</v>
      </c>
      <c r="D9" s="134">
        <v>91</v>
      </c>
      <c r="E9" s="135">
        <v>84</v>
      </c>
      <c r="F9" s="136">
        <v>37.869</v>
      </c>
      <c r="G9" s="137">
        <v>0.4508214285714286</v>
      </c>
      <c r="H9" s="135">
        <v>86</v>
      </c>
      <c r="I9" s="136">
        <v>40.9754</v>
      </c>
      <c r="J9" s="137">
        <v>0.47645813953488375</v>
      </c>
      <c r="K9" s="135">
        <v>86</v>
      </c>
      <c r="L9" s="136">
        <v>43.896811799999995</v>
      </c>
      <c r="M9" s="137">
        <v>0.51042804418604648</v>
      </c>
      <c r="N9" s="135">
        <v>85</v>
      </c>
      <c r="O9" s="136">
        <v>46.133649477500001</v>
      </c>
      <c r="P9" s="137">
        <v>0.54274881738235292</v>
      </c>
      <c r="Q9" s="138">
        <v>85</v>
      </c>
      <c r="R9" s="136">
        <v>48.015573172194998</v>
      </c>
      <c r="S9" s="136">
        <v>0.5648890961434706</v>
      </c>
      <c r="T9" s="139">
        <v>-3.891089935345704E-3</v>
      </c>
      <c r="U9" s="140">
        <v>0.65795717592592595</v>
      </c>
    </row>
    <row r="10" spans="2:21" x14ac:dyDescent="0.25">
      <c r="B10" s="126" t="s">
        <v>68</v>
      </c>
      <c r="C10" s="134">
        <v>10</v>
      </c>
      <c r="D10" s="134">
        <v>10</v>
      </c>
      <c r="E10" s="135">
        <v>10</v>
      </c>
      <c r="F10" s="136">
        <v>10.365</v>
      </c>
      <c r="G10" s="137">
        <v>1.0365</v>
      </c>
      <c r="H10" s="135">
        <v>8</v>
      </c>
      <c r="I10" s="136">
        <v>8.649325000000001</v>
      </c>
      <c r="J10" s="137">
        <v>1.0811656250000001</v>
      </c>
      <c r="K10" s="135">
        <v>9</v>
      </c>
      <c r="L10" s="136">
        <v>10.8204172</v>
      </c>
      <c r="M10" s="137">
        <v>1.2022685777777777</v>
      </c>
      <c r="N10" s="135">
        <v>9</v>
      </c>
      <c r="O10" s="136">
        <v>11.361438060000001</v>
      </c>
      <c r="P10" s="137">
        <v>1.2623820066666669</v>
      </c>
      <c r="Q10" s="138">
        <v>9</v>
      </c>
      <c r="R10" s="136">
        <v>11.788720536707499</v>
      </c>
      <c r="S10" s="136">
        <v>1.3098578374119443</v>
      </c>
      <c r="T10" s="139">
        <v>4.0041911525952045E-2</v>
      </c>
      <c r="U10" s="140">
        <v>6.7412925279931091E-2</v>
      </c>
    </row>
    <row r="11" spans="2:21" x14ac:dyDescent="0.25">
      <c r="B11" s="126" t="s">
        <v>69</v>
      </c>
      <c r="C11" s="141">
        <v>7</v>
      </c>
      <c r="D11" s="141">
        <v>7</v>
      </c>
      <c r="E11" s="142">
        <v>6</v>
      </c>
      <c r="F11" s="143">
        <v>8.9410000000000007</v>
      </c>
      <c r="G11" s="144">
        <v>1.4901666666666669</v>
      </c>
      <c r="H11" s="142">
        <v>6</v>
      </c>
      <c r="I11" s="143">
        <v>8.811630000000001</v>
      </c>
      <c r="J11" s="144">
        <v>1.4686050000000002</v>
      </c>
      <c r="K11" s="142">
        <v>5</v>
      </c>
      <c r="L11" s="143">
        <v>8.91881725</v>
      </c>
      <c r="M11" s="144">
        <v>1.7837634499999999</v>
      </c>
      <c r="N11" s="142">
        <v>5</v>
      </c>
      <c r="O11" s="143">
        <v>9.3744081124999994</v>
      </c>
      <c r="P11" s="144">
        <v>1.8748816224999998</v>
      </c>
      <c r="Q11" s="145">
        <v>5</v>
      </c>
      <c r="R11" s="143">
        <v>9.7484388451124975</v>
      </c>
      <c r="S11" s="143">
        <v>1.9496877690224994</v>
      </c>
      <c r="T11" s="146">
        <v>-5.8963971118971448E-2</v>
      </c>
      <c r="U11" s="147">
        <v>4.0332283591731265E-2</v>
      </c>
    </row>
    <row r="12" spans="2:21" x14ac:dyDescent="0.25">
      <c r="B12" s="148"/>
      <c r="C12" s="149"/>
      <c r="D12" s="149"/>
      <c r="E12" s="149"/>
      <c r="F12" s="149"/>
      <c r="G12" s="149"/>
      <c r="H12" s="149"/>
      <c r="I12" s="150"/>
      <c r="J12" s="150"/>
      <c r="K12" s="149"/>
      <c r="L12" s="150"/>
      <c r="M12" s="150"/>
      <c r="N12" s="149"/>
      <c r="O12" s="150"/>
      <c r="P12" s="150"/>
      <c r="Q12" s="149"/>
      <c r="R12" s="150"/>
      <c r="S12" s="150"/>
      <c r="T12" s="151"/>
      <c r="U12" s="151"/>
    </row>
    <row r="13" spans="2:21" x14ac:dyDescent="0.25"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CA8DF-A4F0-4E1A-AE80-9E88F56C9266}">
  <dimension ref="B1:AB12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21</v>
      </c>
      <c r="AB1">
        <f>SUMPRODUCT(LEN(B2)-LEN(SUBSTITUTE(B2,{1,2,3,4,5,6,7,8,9,0},"")))</f>
        <v>4</v>
      </c>
    </row>
    <row r="2" spans="2:28" x14ac:dyDescent="0.25">
      <c r="B2" s="168" t="s">
        <v>70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28" ht="34.5" x14ac:dyDescent="0.25">
      <c r="B3" s="1"/>
      <c r="C3" s="2"/>
      <c r="D3" s="3"/>
      <c r="E3" s="169" t="s">
        <v>1</v>
      </c>
      <c r="F3" s="170"/>
      <c r="G3" s="171"/>
      <c r="H3" s="4" t="s">
        <v>2</v>
      </c>
      <c r="I3" s="172" t="s">
        <v>3</v>
      </c>
      <c r="J3" s="173"/>
      <c r="K3" s="173"/>
    </row>
    <row r="4" spans="2:28" ht="23.25" x14ac:dyDescent="0.25">
      <c r="B4" s="156" t="s">
        <v>4</v>
      </c>
      <c r="C4" s="157" t="s">
        <v>5</v>
      </c>
      <c r="D4" s="157" t="s">
        <v>6</v>
      </c>
      <c r="E4" s="158" t="s">
        <v>7</v>
      </c>
      <c r="F4" s="158" t="s">
        <v>8</v>
      </c>
      <c r="G4" s="158" t="s">
        <v>9</v>
      </c>
      <c r="H4" s="158" t="s">
        <v>10</v>
      </c>
      <c r="I4" s="158" t="s">
        <v>11</v>
      </c>
      <c r="J4" s="158" t="s">
        <v>12</v>
      </c>
      <c r="K4" s="159" t="s">
        <v>13</v>
      </c>
    </row>
    <row r="5" spans="2:28" ht="25.5" customHeight="1" x14ac:dyDescent="0.25">
      <c r="B5" s="176" t="s">
        <v>71</v>
      </c>
      <c r="C5" s="174" t="s">
        <v>72</v>
      </c>
      <c r="D5" s="174" t="s">
        <v>86</v>
      </c>
      <c r="E5" s="177">
        <v>13</v>
      </c>
      <c r="F5" s="177">
        <v>4</v>
      </c>
      <c r="G5" s="177">
        <v>4</v>
      </c>
      <c r="H5" s="177">
        <v>4</v>
      </c>
      <c r="I5" s="177">
        <v>4</v>
      </c>
      <c r="J5" s="177">
        <v>4</v>
      </c>
      <c r="K5" s="178">
        <v>4</v>
      </c>
    </row>
    <row r="6" spans="2:28" x14ac:dyDescent="0.25">
      <c r="B6" s="176"/>
      <c r="C6" s="174"/>
      <c r="D6" s="174"/>
      <c r="E6" s="177"/>
      <c r="F6" s="177"/>
      <c r="G6" s="177"/>
      <c r="H6" s="177"/>
      <c r="I6" s="177"/>
      <c r="J6" s="177"/>
      <c r="K6" s="178"/>
    </row>
    <row r="7" spans="2:28" x14ac:dyDescent="0.25">
      <c r="B7" s="176"/>
      <c r="C7" s="174"/>
      <c r="D7" s="174"/>
      <c r="E7" s="177"/>
      <c r="F7" s="177"/>
      <c r="G7" s="177"/>
      <c r="H7" s="177"/>
      <c r="I7" s="177"/>
      <c r="J7" s="177"/>
      <c r="K7" s="178"/>
    </row>
    <row r="8" spans="2:28" ht="45" x14ac:dyDescent="0.25">
      <c r="B8" s="160" t="s">
        <v>99</v>
      </c>
      <c r="C8" s="161" t="s">
        <v>72</v>
      </c>
      <c r="D8" s="174" t="s">
        <v>86</v>
      </c>
      <c r="E8" s="162">
        <v>85</v>
      </c>
      <c r="F8" s="162">
        <v>93</v>
      </c>
      <c r="G8" s="162">
        <v>92</v>
      </c>
      <c r="H8" s="162">
        <v>92</v>
      </c>
      <c r="I8" s="162">
        <v>95</v>
      </c>
      <c r="J8" s="162">
        <v>95</v>
      </c>
      <c r="K8" s="163">
        <v>95</v>
      </c>
    </row>
    <row r="9" spans="2:28" ht="51.75" customHeight="1" x14ac:dyDescent="0.25">
      <c r="B9" s="176" t="s">
        <v>100</v>
      </c>
      <c r="C9" s="174" t="s">
        <v>73</v>
      </c>
      <c r="D9" s="174"/>
      <c r="E9" s="165">
        <v>0.95</v>
      </c>
      <c r="F9" s="165">
        <v>1</v>
      </c>
      <c r="G9" s="165">
        <v>0.99</v>
      </c>
      <c r="H9" s="179">
        <v>0.87</v>
      </c>
      <c r="I9" s="179">
        <v>0.92</v>
      </c>
      <c r="J9" s="179">
        <v>0.92</v>
      </c>
      <c r="K9" s="180">
        <v>0.92</v>
      </c>
    </row>
    <row r="10" spans="2:28" x14ac:dyDescent="0.25">
      <c r="B10" s="176"/>
      <c r="C10" s="174"/>
      <c r="D10" s="174"/>
      <c r="E10" s="166" t="s">
        <v>101</v>
      </c>
      <c r="F10" s="166">
        <v>-176</v>
      </c>
      <c r="G10" s="166" t="s">
        <v>102</v>
      </c>
      <c r="H10" s="179"/>
      <c r="I10" s="179"/>
      <c r="J10" s="179"/>
      <c r="K10" s="180"/>
    </row>
    <row r="11" spans="2:28" ht="40.5" customHeight="1" x14ac:dyDescent="0.25">
      <c r="B11" s="176" t="s">
        <v>74</v>
      </c>
      <c r="C11" s="174" t="s">
        <v>73</v>
      </c>
      <c r="D11" s="174"/>
      <c r="E11" s="165">
        <v>0.87</v>
      </c>
      <c r="F11" s="164" t="s">
        <v>104</v>
      </c>
      <c r="G11" s="165">
        <v>0.95</v>
      </c>
      <c r="H11" s="179">
        <v>0.9</v>
      </c>
      <c r="I11" s="179">
        <v>0.91</v>
      </c>
      <c r="J11" s="179">
        <v>0.91</v>
      </c>
      <c r="K11" s="180">
        <v>0.91</v>
      </c>
    </row>
    <row r="12" spans="2:28" x14ac:dyDescent="0.25">
      <c r="B12" s="181"/>
      <c r="C12" s="175"/>
      <c r="D12" s="175"/>
      <c r="E12" s="167" t="s">
        <v>103</v>
      </c>
      <c r="F12" s="167" t="s">
        <v>105</v>
      </c>
      <c r="G12" s="167" t="s">
        <v>106</v>
      </c>
      <c r="H12" s="182"/>
      <c r="I12" s="182"/>
      <c r="J12" s="182"/>
      <c r="K12" s="183"/>
    </row>
  </sheetData>
  <mergeCells count="26">
    <mergeCell ref="J9:J10"/>
    <mergeCell ref="K9:K10"/>
    <mergeCell ref="B11:B12"/>
    <mergeCell ref="C11:C12"/>
    <mergeCell ref="H11:H12"/>
    <mergeCell ref="I11:I12"/>
    <mergeCell ref="J11:J12"/>
    <mergeCell ref="K11:K12"/>
    <mergeCell ref="D8:D12"/>
    <mergeCell ref="B9:B10"/>
    <mergeCell ref="C9:C10"/>
    <mergeCell ref="H9:H10"/>
    <mergeCell ref="I9:I10"/>
    <mergeCell ref="B2:K2"/>
    <mergeCell ref="E3:G3"/>
    <mergeCell ref="I3:K3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DFD4-5C84-450C-B935-DCCCB360ACF3}">
  <dimension ref="B1:M29"/>
  <sheetViews>
    <sheetView showGridLines="0" tabSelected="1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21</v>
      </c>
    </row>
    <row r="2" spans="2:13" x14ac:dyDescent="0.25">
      <c r="B2" s="184" t="s">
        <v>75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50.25" x14ac:dyDescent="0.25">
      <c r="B3" s="6"/>
      <c r="C3" s="7"/>
      <c r="D3" s="8" t="s">
        <v>23</v>
      </c>
      <c r="E3" s="9"/>
      <c r="F3" s="10" t="s">
        <v>24</v>
      </c>
      <c r="G3" s="11" t="s">
        <v>25</v>
      </c>
      <c r="H3" s="11" t="s">
        <v>26</v>
      </c>
      <c r="I3" s="12" t="s">
        <v>27</v>
      </c>
      <c r="J3" s="13"/>
      <c r="K3" s="14"/>
      <c r="L3" s="11" t="s">
        <v>25</v>
      </c>
      <c r="M3" s="15" t="s">
        <v>26</v>
      </c>
    </row>
    <row r="4" spans="2:13" x14ac:dyDescent="0.25">
      <c r="B4" s="16" t="s">
        <v>28</v>
      </c>
      <c r="C4" s="17" t="s">
        <v>7</v>
      </c>
      <c r="D4" s="17" t="s">
        <v>8</v>
      </c>
      <c r="E4" s="17" t="s">
        <v>9</v>
      </c>
      <c r="F4" s="18" t="s">
        <v>10</v>
      </c>
      <c r="G4" s="185" t="s">
        <v>29</v>
      </c>
      <c r="H4" s="186"/>
      <c r="I4" s="17" t="s">
        <v>11</v>
      </c>
      <c r="J4" s="17" t="s">
        <v>12</v>
      </c>
      <c r="K4" s="17" t="s">
        <v>13</v>
      </c>
      <c r="L4" s="185" t="s">
        <v>30</v>
      </c>
      <c r="M4" s="187"/>
    </row>
    <row r="5" spans="2:13" x14ac:dyDescent="0.25">
      <c r="B5" s="19" t="s">
        <v>31</v>
      </c>
      <c r="C5" s="20">
        <v>59.677</v>
      </c>
      <c r="D5" s="20">
        <v>69.090999999999994</v>
      </c>
      <c r="E5" s="20">
        <v>76.852999999999994</v>
      </c>
      <c r="F5" s="21">
        <v>81.605000000000004</v>
      </c>
      <c r="G5" s="22">
        <v>0.11</v>
      </c>
      <c r="H5" s="22">
        <v>0.39400000000000002</v>
      </c>
      <c r="I5" s="20">
        <v>82.796000000000006</v>
      </c>
      <c r="J5" s="20">
        <v>86.638999999999996</v>
      </c>
      <c r="K5" s="20">
        <v>91.614999999999995</v>
      </c>
      <c r="L5" s="22">
        <v>3.9E-2</v>
      </c>
      <c r="M5" s="23">
        <v>0.40100000000000002</v>
      </c>
    </row>
    <row r="6" spans="2:13" x14ac:dyDescent="0.25">
      <c r="B6" s="19" t="s">
        <v>76</v>
      </c>
      <c r="C6" s="20">
        <v>18.123999999999999</v>
      </c>
      <c r="D6" s="20">
        <v>18.849</v>
      </c>
      <c r="E6" s="20">
        <v>19.692</v>
      </c>
      <c r="F6" s="21">
        <v>18.718</v>
      </c>
      <c r="G6" s="22">
        <v>1.0999999999999999E-2</v>
      </c>
      <c r="H6" s="22">
        <v>0.104</v>
      </c>
      <c r="I6" s="20">
        <v>19.484999999999999</v>
      </c>
      <c r="J6" s="20">
        <v>20.300999999999998</v>
      </c>
      <c r="K6" s="20">
        <v>21.433</v>
      </c>
      <c r="L6" s="22">
        <v>4.5999999999999999E-2</v>
      </c>
      <c r="M6" s="24">
        <v>9.4E-2</v>
      </c>
    </row>
    <row r="7" spans="2:13" x14ac:dyDescent="0.25">
      <c r="B7" s="19" t="s">
        <v>72</v>
      </c>
      <c r="C7" s="20">
        <v>48.043999999999997</v>
      </c>
      <c r="D7" s="20">
        <v>54.264000000000003</v>
      </c>
      <c r="E7" s="20">
        <v>52.521000000000001</v>
      </c>
      <c r="F7" s="21">
        <v>59.597000000000001</v>
      </c>
      <c r="G7" s="22">
        <v>7.3999999999999996E-2</v>
      </c>
      <c r="H7" s="22">
        <v>0.29499999999999998</v>
      </c>
      <c r="I7" s="20">
        <v>62.470999999999997</v>
      </c>
      <c r="J7" s="20">
        <v>65.7</v>
      </c>
      <c r="K7" s="20">
        <v>69.332999999999998</v>
      </c>
      <c r="L7" s="22">
        <v>5.1999999999999998E-2</v>
      </c>
      <c r="M7" s="24">
        <v>0.30099999999999999</v>
      </c>
    </row>
    <row r="8" spans="2:13" x14ac:dyDescent="0.25">
      <c r="B8" s="19" t="s">
        <v>73</v>
      </c>
      <c r="C8" s="20">
        <v>23.574999999999999</v>
      </c>
      <c r="D8" s="20">
        <v>20.966000000000001</v>
      </c>
      <c r="E8" s="20">
        <v>24.713000000000001</v>
      </c>
      <c r="F8" s="21">
        <v>22.760999999999999</v>
      </c>
      <c r="G8" s="22">
        <v>-1.2E-2</v>
      </c>
      <c r="H8" s="22">
        <v>0.127</v>
      </c>
      <c r="I8" s="20">
        <v>28.164000000000001</v>
      </c>
      <c r="J8" s="20">
        <v>29.571000000000002</v>
      </c>
      <c r="K8" s="20">
        <v>31.216999999999999</v>
      </c>
      <c r="L8" s="22">
        <v>0.111</v>
      </c>
      <c r="M8" s="24">
        <v>0.13</v>
      </c>
    </row>
    <row r="9" spans="2:13" x14ac:dyDescent="0.25">
      <c r="B9" s="19" t="s">
        <v>77</v>
      </c>
      <c r="C9" s="20">
        <v>13.89</v>
      </c>
      <c r="D9" s="20">
        <v>14.454000000000001</v>
      </c>
      <c r="E9" s="20">
        <v>15</v>
      </c>
      <c r="F9" s="21">
        <v>14.747</v>
      </c>
      <c r="G9" s="22">
        <v>0.02</v>
      </c>
      <c r="H9" s="22">
        <v>0.08</v>
      </c>
      <c r="I9" s="20">
        <v>15.311999999999999</v>
      </c>
      <c r="J9" s="20">
        <v>15.933999999999999</v>
      </c>
      <c r="K9" s="20">
        <v>16.818999999999999</v>
      </c>
      <c r="L9" s="22">
        <v>4.4999999999999998E-2</v>
      </c>
      <c r="M9" s="24">
        <v>7.3999999999999996E-2</v>
      </c>
    </row>
    <row r="10" spans="2:13" x14ac:dyDescent="0.25">
      <c r="B10" s="25" t="s">
        <v>33</v>
      </c>
      <c r="C10" s="26">
        <v>163.31</v>
      </c>
      <c r="D10" s="26">
        <v>177.62400000000002</v>
      </c>
      <c r="E10" s="26">
        <v>188.77899999999997</v>
      </c>
      <c r="F10" s="27">
        <v>197.428</v>
      </c>
      <c r="G10" s="28">
        <v>6.5000000000000002E-2</v>
      </c>
      <c r="H10" s="29">
        <v>1</v>
      </c>
      <c r="I10" s="26">
        <v>208.22800000000001</v>
      </c>
      <c r="J10" s="26">
        <v>218.14499999999998</v>
      </c>
      <c r="K10" s="26">
        <v>230.417</v>
      </c>
      <c r="L10" s="30">
        <v>5.2999999999999999E-2</v>
      </c>
      <c r="M10" s="31">
        <v>1</v>
      </c>
    </row>
    <row r="11" spans="2:13" x14ac:dyDescent="0.2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25">
      <c r="B12" s="184" t="s">
        <v>78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</row>
    <row r="13" spans="2:13" ht="46.5" x14ac:dyDescent="0.25">
      <c r="B13" s="34" t="s">
        <v>35</v>
      </c>
      <c r="C13" s="35"/>
      <c r="D13" s="36" t="s">
        <v>23</v>
      </c>
      <c r="E13" s="37"/>
      <c r="F13" s="38" t="s">
        <v>24</v>
      </c>
      <c r="G13" s="39" t="s">
        <v>25</v>
      </c>
      <c r="H13" s="39" t="s">
        <v>26</v>
      </c>
      <c r="I13" s="40" t="s">
        <v>27</v>
      </c>
      <c r="J13" s="41"/>
      <c r="K13" s="42"/>
      <c r="L13" s="39" t="s">
        <v>25</v>
      </c>
      <c r="M13" s="43" t="s">
        <v>26</v>
      </c>
    </row>
    <row r="14" spans="2:13" x14ac:dyDescent="0.25">
      <c r="B14" s="44" t="s">
        <v>28</v>
      </c>
      <c r="C14" s="45" t="s">
        <v>7</v>
      </c>
      <c r="D14" s="45" t="s">
        <v>8</v>
      </c>
      <c r="E14" s="45" t="s">
        <v>9</v>
      </c>
      <c r="F14" s="46" t="s">
        <v>10</v>
      </c>
      <c r="G14" s="188" t="s">
        <v>29</v>
      </c>
      <c r="H14" s="189"/>
      <c r="I14" s="45" t="s">
        <v>11</v>
      </c>
      <c r="J14" s="45" t="s">
        <v>12</v>
      </c>
      <c r="K14" s="45" t="s">
        <v>13</v>
      </c>
      <c r="L14" s="188" t="s">
        <v>30</v>
      </c>
      <c r="M14" s="190"/>
    </row>
    <row r="15" spans="2:13" x14ac:dyDescent="0.25">
      <c r="B15" s="47" t="s">
        <v>36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25">
      <c r="B16" s="47" t="s">
        <v>37</v>
      </c>
      <c r="C16" s="54">
        <v>19.904999999999998</v>
      </c>
      <c r="D16" s="54">
        <v>28.786999999999999</v>
      </c>
      <c r="E16" s="54">
        <v>35.774000000000001</v>
      </c>
      <c r="F16" s="55">
        <v>34.483000000000004</v>
      </c>
      <c r="G16" s="56">
        <v>0.20100000000000001</v>
      </c>
      <c r="H16" s="56">
        <v>0.159</v>
      </c>
      <c r="I16" s="54">
        <v>41.309999999999995</v>
      </c>
      <c r="J16" s="54">
        <v>43.760999999999996</v>
      </c>
      <c r="K16" s="54">
        <v>48.067</v>
      </c>
      <c r="L16" s="56">
        <v>0.11700000000000001</v>
      </c>
      <c r="M16" s="57">
        <v>0.19600000000000001</v>
      </c>
    </row>
    <row r="17" spans="2:13" ht="18" x14ac:dyDescent="0.25">
      <c r="B17" s="58" t="s">
        <v>38</v>
      </c>
      <c r="C17" s="59">
        <v>17.126999999999999</v>
      </c>
      <c r="D17" s="60">
        <v>25.358000000000001</v>
      </c>
      <c r="E17" s="61">
        <v>30.948999999999998</v>
      </c>
      <c r="F17" s="61">
        <v>30.603000000000002</v>
      </c>
      <c r="G17" s="62">
        <v>0.21299999999999999</v>
      </c>
      <c r="H17" s="62">
        <v>0.13900000000000001</v>
      </c>
      <c r="I17" s="60">
        <v>36.229999999999997</v>
      </c>
      <c r="J17" s="60">
        <v>38.287999999999997</v>
      </c>
      <c r="K17" s="61">
        <v>43.353999999999999</v>
      </c>
      <c r="L17" s="62">
        <v>0.123</v>
      </c>
      <c r="M17" s="62">
        <v>0.17299999999999999</v>
      </c>
    </row>
    <row r="18" spans="2:13" x14ac:dyDescent="0.25">
      <c r="B18" s="58" t="s">
        <v>39</v>
      </c>
      <c r="C18" s="63">
        <v>2.778</v>
      </c>
      <c r="D18" s="64">
        <v>3.4289999999999998</v>
      </c>
      <c r="E18" s="65">
        <v>4.8250000000000002</v>
      </c>
      <c r="F18" s="65">
        <v>3.88</v>
      </c>
      <c r="G18" s="66">
        <v>0.11799999999999999</v>
      </c>
      <c r="H18" s="66">
        <v>0.02</v>
      </c>
      <c r="I18" s="64">
        <v>5.08</v>
      </c>
      <c r="J18" s="64">
        <v>5.4729999999999999</v>
      </c>
      <c r="K18" s="65">
        <v>4.7130000000000001</v>
      </c>
      <c r="L18" s="66">
        <v>6.7000000000000004E-2</v>
      </c>
      <c r="M18" s="66">
        <v>2.1999999999999999E-2</v>
      </c>
    </row>
    <row r="19" spans="2:13" x14ac:dyDescent="0.25">
      <c r="B19" s="67" t="s">
        <v>40</v>
      </c>
      <c r="C19" s="54">
        <v>136.404</v>
      </c>
      <c r="D19" s="54">
        <v>157.404</v>
      </c>
      <c r="E19" s="54">
        <v>162.03100000000001</v>
      </c>
      <c r="F19" s="68">
        <v>162.94499999999999</v>
      </c>
      <c r="G19" s="69">
        <v>6.0999999999999999E-2</v>
      </c>
      <c r="H19" s="69">
        <v>0.84099999999999997</v>
      </c>
      <c r="I19" s="54">
        <v>166.91800000000001</v>
      </c>
      <c r="J19" s="54">
        <v>174.38399999999999</v>
      </c>
      <c r="K19" s="54">
        <v>182.35</v>
      </c>
      <c r="L19" s="69">
        <v>3.7999999999999999E-2</v>
      </c>
      <c r="M19" s="70">
        <v>0.80400000000000005</v>
      </c>
    </row>
    <row r="20" spans="2:13" x14ac:dyDescent="0.25">
      <c r="B20" s="71" t="s">
        <v>41</v>
      </c>
      <c r="C20" s="72">
        <v>156.309</v>
      </c>
      <c r="D20" s="72">
        <v>186.191</v>
      </c>
      <c r="E20" s="73">
        <v>197.80500000000001</v>
      </c>
      <c r="F20" s="73">
        <v>197.428</v>
      </c>
      <c r="G20" s="74">
        <v>8.1000000000000003E-2</v>
      </c>
      <c r="H20" s="74">
        <v>1</v>
      </c>
      <c r="I20" s="72">
        <v>208.22800000000001</v>
      </c>
      <c r="J20" s="72">
        <v>218.14499999999998</v>
      </c>
      <c r="K20" s="73">
        <v>230.417</v>
      </c>
      <c r="L20" s="74">
        <v>5.2999999999999999E-2</v>
      </c>
      <c r="M20" s="75">
        <v>1</v>
      </c>
    </row>
    <row r="21" spans="2:13" x14ac:dyDescent="0.25">
      <c r="B21" s="47" t="s">
        <v>42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43</v>
      </c>
      <c r="C22" s="54">
        <v>163.31</v>
      </c>
      <c r="D22" s="54">
        <v>177.624</v>
      </c>
      <c r="E22" s="54">
        <v>188.779</v>
      </c>
      <c r="F22" s="55">
        <v>197.428</v>
      </c>
      <c r="G22" s="80">
        <v>6.5000000000000002E-2</v>
      </c>
      <c r="H22" s="80">
        <v>1</v>
      </c>
      <c r="I22" s="54">
        <v>208.22800000000001</v>
      </c>
      <c r="J22" s="54">
        <v>218.14499999999998</v>
      </c>
      <c r="K22" s="54">
        <v>230.417</v>
      </c>
      <c r="L22" s="80">
        <v>5.2999999999999999E-2</v>
      </c>
      <c r="M22" s="81">
        <v>1</v>
      </c>
    </row>
    <row r="23" spans="2:13" x14ac:dyDescent="0.25">
      <c r="B23" s="58" t="s">
        <v>44</v>
      </c>
      <c r="C23" s="59">
        <v>84.775999999999996</v>
      </c>
      <c r="D23" s="60">
        <v>85.506</v>
      </c>
      <c r="E23" s="61">
        <v>87.058000000000007</v>
      </c>
      <c r="F23" s="61">
        <v>99.150999999999996</v>
      </c>
      <c r="G23" s="62">
        <v>5.3999999999999999E-2</v>
      </c>
      <c r="H23" s="62">
        <v>0.49099999999999999</v>
      </c>
      <c r="I23" s="60">
        <v>105.675</v>
      </c>
      <c r="J23" s="60">
        <v>110.36199999999999</v>
      </c>
      <c r="K23" s="61">
        <v>116.508</v>
      </c>
      <c r="L23" s="62">
        <v>5.5E-2</v>
      </c>
      <c r="M23" s="62">
        <v>0.505</v>
      </c>
    </row>
    <row r="24" spans="2:13" x14ac:dyDescent="0.25">
      <c r="B24" s="58" t="s">
        <v>45</v>
      </c>
      <c r="C24" s="82">
        <v>77.534000000000006</v>
      </c>
      <c r="D24" s="83">
        <v>87.686999999999998</v>
      </c>
      <c r="E24" s="84">
        <v>96.206000000000003</v>
      </c>
      <c r="F24" s="84">
        <v>92.777000000000001</v>
      </c>
      <c r="G24" s="85">
        <v>6.2E-2</v>
      </c>
      <c r="H24" s="85">
        <v>0.48699999999999999</v>
      </c>
      <c r="I24" s="83">
        <v>97.552999999999997</v>
      </c>
      <c r="J24" s="83">
        <v>102.283</v>
      </c>
      <c r="K24" s="84">
        <v>107.90900000000001</v>
      </c>
      <c r="L24" s="85">
        <v>5.1999999999999998E-2</v>
      </c>
      <c r="M24" s="85">
        <v>0.46899999999999997</v>
      </c>
    </row>
    <row r="25" spans="2:13" x14ac:dyDescent="0.25">
      <c r="B25" s="58" t="s">
        <v>46</v>
      </c>
      <c r="C25" s="63">
        <v>1</v>
      </c>
      <c r="D25" s="64">
        <v>4.431</v>
      </c>
      <c r="E25" s="65">
        <v>5.5149999999999997</v>
      </c>
      <c r="F25" s="65">
        <v>5.5</v>
      </c>
      <c r="G25" s="66">
        <v>0.76500000000000001</v>
      </c>
      <c r="H25" s="66">
        <v>2.1999999999999999E-2</v>
      </c>
      <c r="I25" s="64">
        <v>5</v>
      </c>
      <c r="J25" s="64">
        <v>5.5</v>
      </c>
      <c r="K25" s="65">
        <v>6</v>
      </c>
      <c r="L25" s="66">
        <v>2.9000000000000001E-2</v>
      </c>
      <c r="M25" s="66">
        <v>2.5999999999999999E-2</v>
      </c>
    </row>
    <row r="26" spans="2:13" x14ac:dyDescent="0.25">
      <c r="B26" s="71" t="s">
        <v>47</v>
      </c>
      <c r="C26" s="86">
        <v>163.31</v>
      </c>
      <c r="D26" s="86">
        <v>177.624</v>
      </c>
      <c r="E26" s="87">
        <v>188.779</v>
      </c>
      <c r="F26" s="87">
        <v>197.428</v>
      </c>
      <c r="G26" s="74">
        <v>6.5000000000000002E-2</v>
      </c>
      <c r="H26" s="74">
        <v>1</v>
      </c>
      <c r="I26" s="86">
        <v>208.22800000000001</v>
      </c>
      <c r="J26" s="86">
        <v>218.14499999999998</v>
      </c>
      <c r="K26" s="87">
        <v>230.417</v>
      </c>
      <c r="L26" s="74">
        <v>5.2999999999999999E-2</v>
      </c>
      <c r="M26" s="75">
        <v>1</v>
      </c>
    </row>
    <row r="27" spans="2:13" x14ac:dyDescent="0.25">
      <c r="B27" s="88" t="s">
        <v>48</v>
      </c>
      <c r="C27" s="89">
        <v>-7</v>
      </c>
      <c r="D27" s="89">
        <v>8.6</v>
      </c>
      <c r="E27" s="90">
        <v>9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25"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4"/>
      <c r="M28" s="95"/>
    </row>
    <row r="29" spans="2:13" x14ac:dyDescent="0.25">
      <c r="B29" s="96"/>
      <c r="C29" s="97"/>
      <c r="D29" s="54"/>
      <c r="E29" s="54"/>
      <c r="F29" s="98"/>
      <c r="G29" s="98"/>
      <c r="H29" s="98"/>
      <c r="I29" s="54"/>
      <c r="J29" s="99"/>
      <c r="K29" s="94"/>
      <c r="L29" s="94"/>
      <c r="M29" s="9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C5690-46AE-4D0A-9246-372D426C4468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21</v>
      </c>
    </row>
    <row r="2" spans="2:21" x14ac:dyDescent="0.25">
      <c r="B2" s="184" t="s">
        <v>79</v>
      </c>
      <c r="C2" s="194"/>
      <c r="D2" s="19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2:21" x14ac:dyDescent="0.25">
      <c r="B3" s="100"/>
      <c r="C3" s="195" t="s">
        <v>50</v>
      </c>
      <c r="D3" s="196"/>
      <c r="E3" s="101" t="s">
        <v>51</v>
      </c>
      <c r="F3" s="197" t="s">
        <v>52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02"/>
      <c r="T3" s="198" t="s">
        <v>53</v>
      </c>
      <c r="U3" s="200" t="s">
        <v>54</v>
      </c>
    </row>
    <row r="4" spans="2:21" ht="54" x14ac:dyDescent="0.25">
      <c r="B4" s="103"/>
      <c r="C4" s="104" t="s">
        <v>55</v>
      </c>
      <c r="D4" s="105" t="s">
        <v>56</v>
      </c>
      <c r="E4" s="191" t="s">
        <v>57</v>
      </c>
      <c r="F4" s="192"/>
      <c r="G4" s="193"/>
      <c r="H4" s="191" t="s">
        <v>58</v>
      </c>
      <c r="I4" s="192"/>
      <c r="J4" s="193"/>
      <c r="K4" s="191" t="s">
        <v>59</v>
      </c>
      <c r="L4" s="192"/>
      <c r="M4" s="192"/>
      <c r="N4" s="192"/>
      <c r="O4" s="192"/>
      <c r="P4" s="192"/>
      <c r="Q4" s="192"/>
      <c r="R4" s="192"/>
      <c r="S4" s="193"/>
      <c r="T4" s="199"/>
      <c r="U4" s="201"/>
    </row>
    <row r="5" spans="2:21" x14ac:dyDescent="0.25">
      <c r="B5" s="106"/>
      <c r="C5" s="107"/>
      <c r="D5" s="108"/>
      <c r="E5" s="191" t="s">
        <v>9</v>
      </c>
      <c r="F5" s="192"/>
      <c r="G5" s="193"/>
      <c r="H5" s="191" t="s">
        <v>10</v>
      </c>
      <c r="I5" s="192"/>
      <c r="J5" s="193"/>
      <c r="K5" s="191" t="s">
        <v>11</v>
      </c>
      <c r="L5" s="192"/>
      <c r="M5" s="193"/>
      <c r="N5" s="191" t="s">
        <v>12</v>
      </c>
      <c r="O5" s="192"/>
      <c r="P5" s="193"/>
      <c r="Q5" s="191" t="s">
        <v>13</v>
      </c>
      <c r="R5" s="192"/>
      <c r="S5" s="193"/>
      <c r="T5" s="109" t="s">
        <v>30</v>
      </c>
      <c r="U5" s="110"/>
    </row>
    <row r="6" spans="2:21" ht="19.5" x14ac:dyDescent="0.25">
      <c r="B6" s="111" t="s">
        <v>80</v>
      </c>
      <c r="C6" s="112"/>
      <c r="D6" s="113"/>
      <c r="E6" s="114" t="s">
        <v>61</v>
      </c>
      <c r="F6" s="115" t="s">
        <v>62</v>
      </c>
      <c r="G6" s="116" t="s">
        <v>63</v>
      </c>
      <c r="H6" s="114" t="s">
        <v>61</v>
      </c>
      <c r="I6" s="115" t="s">
        <v>62</v>
      </c>
      <c r="J6" s="116" t="s">
        <v>63</v>
      </c>
      <c r="K6" s="114" t="s">
        <v>61</v>
      </c>
      <c r="L6" s="115" t="s">
        <v>62</v>
      </c>
      <c r="M6" s="116" t="s">
        <v>63</v>
      </c>
      <c r="N6" s="114" t="s">
        <v>61</v>
      </c>
      <c r="O6" s="115" t="s">
        <v>62</v>
      </c>
      <c r="P6" s="116" t="s">
        <v>63</v>
      </c>
      <c r="Q6" s="114" t="s">
        <v>61</v>
      </c>
      <c r="R6" s="115" t="s">
        <v>62</v>
      </c>
      <c r="S6" s="116" t="s">
        <v>63</v>
      </c>
      <c r="T6" s="117" t="s">
        <v>64</v>
      </c>
      <c r="U6" s="118"/>
    </row>
    <row r="7" spans="2:21" ht="18" x14ac:dyDescent="0.25">
      <c r="B7" s="119" t="s">
        <v>65</v>
      </c>
      <c r="C7" s="120">
        <v>140</v>
      </c>
      <c r="D7" s="121">
        <v>140</v>
      </c>
      <c r="E7" s="122">
        <v>133</v>
      </c>
      <c r="F7" s="123">
        <v>87.057999999999993</v>
      </c>
      <c r="G7" s="124">
        <v>0.65457142857142847</v>
      </c>
      <c r="H7" s="122">
        <v>134</v>
      </c>
      <c r="I7" s="123">
        <v>99.15100000000001</v>
      </c>
      <c r="J7" s="124">
        <v>0.73993283582089564</v>
      </c>
      <c r="K7" s="122">
        <v>142</v>
      </c>
      <c r="L7" s="123">
        <v>105.675</v>
      </c>
      <c r="M7" s="124">
        <v>0.7441901408450704</v>
      </c>
      <c r="N7" s="122">
        <v>142</v>
      </c>
      <c r="O7" s="123">
        <v>110.36199999999999</v>
      </c>
      <c r="P7" s="124">
        <v>0.77719718309859154</v>
      </c>
      <c r="Q7" s="122">
        <v>142</v>
      </c>
      <c r="R7" s="123">
        <v>116.508585</v>
      </c>
      <c r="S7" s="123">
        <v>0.8204829929577464</v>
      </c>
      <c r="T7" s="125">
        <v>1.9517102104115169E-2</v>
      </c>
      <c r="U7" s="125">
        <v>0.99999999999999989</v>
      </c>
    </row>
    <row r="8" spans="2:21" x14ac:dyDescent="0.25">
      <c r="B8" s="126" t="s">
        <v>66</v>
      </c>
      <c r="C8" s="127">
        <v>7</v>
      </c>
      <c r="D8" s="127">
        <v>7</v>
      </c>
      <c r="E8" s="128">
        <v>7</v>
      </c>
      <c r="F8" s="129">
        <v>1.9348043107403792</v>
      </c>
      <c r="G8" s="130">
        <v>0.27640061582005415</v>
      </c>
      <c r="H8" s="128">
        <v>7</v>
      </c>
      <c r="I8" s="129">
        <v>2.1874028981316038</v>
      </c>
      <c r="J8" s="130">
        <v>0.31248612830451483</v>
      </c>
      <c r="K8" s="128">
        <v>7</v>
      </c>
      <c r="L8" s="129">
        <v>2.2941224764598749</v>
      </c>
      <c r="M8" s="130">
        <v>0.32773178235141071</v>
      </c>
      <c r="N8" s="128">
        <v>7</v>
      </c>
      <c r="O8" s="129">
        <v>2.4101022144295086</v>
      </c>
      <c r="P8" s="130">
        <v>0.34430031634707264</v>
      </c>
      <c r="Q8" s="131">
        <v>7</v>
      </c>
      <c r="R8" s="129">
        <v>2.5435839887262217</v>
      </c>
      <c r="S8" s="129">
        <v>0.36336914124660308</v>
      </c>
      <c r="T8" s="132">
        <v>0</v>
      </c>
      <c r="U8" s="133">
        <v>5.0031532478452802E-2</v>
      </c>
    </row>
    <row r="9" spans="2:21" x14ac:dyDescent="0.25">
      <c r="B9" s="126" t="s">
        <v>67</v>
      </c>
      <c r="C9" s="134">
        <v>100</v>
      </c>
      <c r="D9" s="134">
        <v>100</v>
      </c>
      <c r="E9" s="135">
        <v>93</v>
      </c>
      <c r="F9" s="136">
        <v>46.811202442439139</v>
      </c>
      <c r="G9" s="137">
        <v>0.50334626282192618</v>
      </c>
      <c r="H9" s="135">
        <v>94</v>
      </c>
      <c r="I9" s="136">
        <v>53.67022401131986</v>
      </c>
      <c r="J9" s="137">
        <v>0.57095982990765803</v>
      </c>
      <c r="K9" s="135">
        <v>102</v>
      </c>
      <c r="L9" s="136">
        <v>57.941692176541245</v>
      </c>
      <c r="M9" s="137">
        <v>0.56805580565236513</v>
      </c>
      <c r="N9" s="135">
        <v>102</v>
      </c>
      <c r="O9" s="136">
        <v>60.770614715241251</v>
      </c>
      <c r="P9" s="137">
        <v>0.59579034034550249</v>
      </c>
      <c r="Q9" s="138">
        <v>102</v>
      </c>
      <c r="R9" s="136">
        <v>64.189657106114268</v>
      </c>
      <c r="S9" s="136">
        <v>0.62931036378543403</v>
      </c>
      <c r="T9" s="139">
        <v>2.7600024749230068E-2</v>
      </c>
      <c r="U9" s="140">
        <v>0.71410552869455535</v>
      </c>
    </row>
    <row r="10" spans="2:21" x14ac:dyDescent="0.25">
      <c r="B10" s="126" t="s">
        <v>68</v>
      </c>
      <c r="C10" s="134">
        <v>19</v>
      </c>
      <c r="D10" s="134">
        <v>19</v>
      </c>
      <c r="E10" s="135">
        <v>19</v>
      </c>
      <c r="F10" s="136">
        <v>18.073878701601231</v>
      </c>
      <c r="G10" s="137">
        <v>0.95125677376848583</v>
      </c>
      <c r="H10" s="135">
        <v>19</v>
      </c>
      <c r="I10" s="136">
        <v>20.421904772724925</v>
      </c>
      <c r="J10" s="137">
        <v>1.0748370933013118</v>
      </c>
      <c r="K10" s="135">
        <v>19</v>
      </c>
      <c r="L10" s="136">
        <v>21.433307581276395</v>
      </c>
      <c r="M10" s="137">
        <v>1.1280688200671787</v>
      </c>
      <c r="N10" s="135">
        <v>19</v>
      </c>
      <c r="O10" s="136">
        <v>22.177240470160399</v>
      </c>
      <c r="P10" s="137">
        <v>1.167223182640021</v>
      </c>
      <c r="Q10" s="138">
        <v>19</v>
      </c>
      <c r="R10" s="136">
        <v>23.396561081736429</v>
      </c>
      <c r="S10" s="136">
        <v>1.2313979516703384</v>
      </c>
      <c r="T10" s="139">
        <v>0</v>
      </c>
      <c r="U10" s="140">
        <v>0.13579987387008619</v>
      </c>
    </row>
    <row r="11" spans="2:21" x14ac:dyDescent="0.25">
      <c r="B11" s="126" t="s">
        <v>69</v>
      </c>
      <c r="C11" s="134">
        <v>13</v>
      </c>
      <c r="D11" s="134">
        <v>13</v>
      </c>
      <c r="E11" s="135">
        <v>13</v>
      </c>
      <c r="F11" s="136">
        <v>17.638573337882512</v>
      </c>
      <c r="G11" s="137">
        <v>1.3568133336832702</v>
      </c>
      <c r="H11" s="135">
        <v>13</v>
      </c>
      <c r="I11" s="136">
        <v>19.93342575474329</v>
      </c>
      <c r="J11" s="137">
        <v>1.5333404426725608</v>
      </c>
      <c r="K11" s="135">
        <v>13</v>
      </c>
      <c r="L11" s="136">
        <v>20.921455176889992</v>
      </c>
      <c r="M11" s="137">
        <v>1.6093427059146148</v>
      </c>
      <c r="N11" s="135">
        <v>13</v>
      </c>
      <c r="O11" s="136">
        <v>21.765659718163519</v>
      </c>
      <c r="P11" s="137">
        <v>1.6742815167818093</v>
      </c>
      <c r="Q11" s="138">
        <v>13</v>
      </c>
      <c r="R11" s="136">
        <v>22.962351324344898</v>
      </c>
      <c r="S11" s="136">
        <v>1.7663347172572998</v>
      </c>
      <c r="T11" s="139">
        <v>0</v>
      </c>
      <c r="U11" s="140">
        <v>9.291570317426949E-2</v>
      </c>
    </row>
    <row r="12" spans="2:21" x14ac:dyDescent="0.25">
      <c r="B12" s="153" t="s">
        <v>81</v>
      </c>
      <c r="C12" s="141">
        <v>1</v>
      </c>
      <c r="D12" s="141">
        <v>1</v>
      </c>
      <c r="E12" s="142">
        <v>1</v>
      </c>
      <c r="F12" s="143">
        <v>2.5995412073367299</v>
      </c>
      <c r="G12" s="144">
        <v>2.5995412073367299</v>
      </c>
      <c r="H12" s="142">
        <v>1</v>
      </c>
      <c r="I12" s="143">
        <v>2.9380425630803235</v>
      </c>
      <c r="J12" s="144">
        <v>2.9380425630803235</v>
      </c>
      <c r="K12" s="142">
        <v>1</v>
      </c>
      <c r="L12" s="143">
        <v>3.0844225888324872</v>
      </c>
      <c r="M12" s="144">
        <v>3.0844225888324872</v>
      </c>
      <c r="N12" s="142">
        <v>1</v>
      </c>
      <c r="O12" s="143">
        <v>3.2383828820053249</v>
      </c>
      <c r="P12" s="144">
        <v>3.2383828820053249</v>
      </c>
      <c r="Q12" s="145">
        <v>1</v>
      </c>
      <c r="R12" s="143">
        <v>3.4164314990781737</v>
      </c>
      <c r="S12" s="143">
        <v>3.4164314990781737</v>
      </c>
      <c r="T12" s="146">
        <v>0</v>
      </c>
      <c r="U12" s="147">
        <v>7.1473617826361153E-3</v>
      </c>
    </row>
    <row r="13" spans="2:21" x14ac:dyDescent="0.25">
      <c r="B13" s="148"/>
      <c r="C13" s="149"/>
      <c r="D13" s="149"/>
      <c r="E13" s="149"/>
      <c r="F13" s="149"/>
      <c r="G13" s="149"/>
      <c r="H13" s="149"/>
      <c r="I13" s="150"/>
      <c r="J13" s="150"/>
      <c r="K13" s="149"/>
      <c r="L13" s="150"/>
      <c r="M13" s="150"/>
      <c r="N13" s="149"/>
      <c r="O13" s="150"/>
      <c r="P13" s="150"/>
      <c r="Q13" s="149"/>
      <c r="R13" s="150"/>
      <c r="S13" s="150"/>
      <c r="T13" s="151"/>
      <c r="U13" s="151"/>
    </row>
    <row r="14" spans="2:21" x14ac:dyDescent="0.25"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9A4F34-BE07-4D87-BA07-8B1415F129E0}"/>
</file>

<file path=customXml/itemProps2.xml><?xml version="1.0" encoding="utf-8"?>
<ds:datastoreItem xmlns:ds="http://schemas.openxmlformats.org/officeDocument/2006/customXml" ds:itemID="{A38A93EF-67DC-4703-B10A-12276EF3F746}"/>
</file>

<file path=customXml/itemProps3.xml><?xml version="1.0" encoding="utf-8"?>
<ds:datastoreItem xmlns:ds="http://schemas.openxmlformats.org/officeDocument/2006/customXml" ds:itemID="{708AC9E6-5CB6-41DB-A6B4-923D8B1D1E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Index</vt:lpstr>
      <vt:lpstr>SACEPerfom</vt:lpstr>
      <vt:lpstr>SACEFinancial</vt:lpstr>
      <vt:lpstr>SACEPersonnel</vt:lpstr>
      <vt:lpstr>uMalusiPerfom</vt:lpstr>
      <vt:lpstr>uMalusiFinancial</vt:lpstr>
      <vt:lpstr>uMalusiPersonnel</vt:lpstr>
      <vt:lpstr>SACEPerfom!_Int_8k7H0XjX</vt:lpstr>
      <vt:lpstr>uMalusiPerfom!_Int_qFEVIKt0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2024-02-19T15:04:43Z</dcterms:created>
  <dcterms:modified xsi:type="dcterms:W3CDTF">2024-02-20T13:25:56Z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